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ela Insfran\Desktop\INFORMES AUXILIARES_MARCELA\2023\0.CNV 2023\03.CNV - A MARZO 2023\A PRESENTAR\"/>
    </mc:Choice>
  </mc:AlternateContent>
  <xr:revisionPtr revIDLastSave="0" documentId="13_ncr:1_{D5AEFC7E-75BD-4D3C-9837-17BFC525C5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externalReferences>
    <externalReference r:id="rId7"/>
  </externalReferences>
  <definedNames>
    <definedName name="_xlnm._FilterDatabase" localSheetId="1" hidden="1">'1.1'!$A$16:$J$77</definedName>
    <definedName name="_xlnm._FilterDatabase" localSheetId="2" hidden="1">'1.2'!$A$18:$W$105</definedName>
    <definedName name="_xlnm.Print_Titles" localSheetId="1">'1.1'!$1:$6</definedName>
  </definedNames>
  <calcPr calcId="181029"/>
</workbook>
</file>

<file path=xl/calcChain.xml><?xml version="1.0" encoding="utf-8"?>
<calcChain xmlns="http://schemas.openxmlformats.org/spreadsheetml/2006/main">
  <c r="F77" i="1" l="1"/>
  <c r="G118" i="1" l="1"/>
  <c r="F19" i="7" l="1"/>
  <c r="H105" i="4" l="1"/>
  <c r="C12" i="8" l="1"/>
  <c r="C12" i="7"/>
  <c r="C12" i="5"/>
  <c r="C12" i="1"/>
  <c r="C11" i="1"/>
  <c r="G19" i="7" l="1"/>
  <c r="F118" i="1"/>
  <c r="F21" i="7" l="1"/>
  <c r="I105" i="4" l="1"/>
  <c r="F24" i="5" l="1"/>
  <c r="G24" i="5" l="1"/>
  <c r="C11" i="8" l="1"/>
  <c r="C11" i="7"/>
  <c r="C11" i="5"/>
  <c r="C11" i="4"/>
  <c r="C13" i="4"/>
  <c r="A9" i="8" l="1"/>
  <c r="H32" i="8"/>
  <c r="G32" i="8"/>
  <c r="G21" i="8"/>
  <c r="F21" i="8"/>
  <c r="H21" i="8"/>
  <c r="F29" i="8"/>
  <c r="F105" i="4" l="1"/>
  <c r="G105" i="4"/>
  <c r="F30" i="8"/>
  <c r="H32" i="7" l="1"/>
  <c r="G32" i="7"/>
  <c r="H21" i="7"/>
  <c r="G21" i="7" l="1"/>
  <c r="F29" i="7"/>
  <c r="F30" i="7"/>
  <c r="A9" i="1" l="1"/>
  <c r="A9" i="4"/>
  <c r="A9" i="5"/>
  <c r="I115" i="4"/>
  <c r="H35" i="5"/>
  <c r="G115" i="4"/>
  <c r="G35" i="5"/>
  <c r="H24" i="5"/>
  <c r="F32" i="5" l="1"/>
  <c r="F33" i="5"/>
  <c r="F115" i="4" l="1"/>
  <c r="A9" i="7"/>
  <c r="G77" i="1" l="1"/>
</calcChain>
</file>

<file path=xl/sharedStrings.xml><?xml version="1.0" encoding="utf-8"?>
<sst xmlns="http://schemas.openxmlformats.org/spreadsheetml/2006/main" count="1009" uniqueCount="201">
  <si>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</si>
  <si>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</si>
  <si>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</si>
  <si>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</si>
  <si>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</si>
  <si>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</si>
  <si>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</si>
  <si>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</si>
  <si>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</si>
  <si>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</si>
  <si>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</si>
  <si>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</si>
  <si>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</si>
  <si>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</si>
  <si>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</si>
  <si>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</si>
  <si>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</si>
  <si>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</si>
  <si>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</si>
  <si>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</si>
  <si>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</si>
  <si>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</si>
  <si>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</si>
  <si>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</si>
  <si>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</si>
  <si>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</si>
  <si>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</si>
  <si>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</si>
  <si>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</si>
  <si>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</si>
  <si>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</si>
  <si>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</si>
  <si>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</si>
  <si>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</si>
  <si>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</si>
  <si>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</si>
  <si>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</si>
  <si>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</si>
  <si>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</si>
  <si>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</si>
  <si>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</si>
  <si>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BVPASA PEG1 SERIE 3</t>
  </si>
  <si>
    <t>BVPASA PEG1 SERIE 4</t>
  </si>
  <si>
    <t>BVPASA PEG1 SERIE 5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</si>
  <si>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</si>
  <si>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</si>
  <si>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</si>
  <si>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</si>
  <si>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</si>
  <si>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</si>
  <si>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</si>
  <si>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</si>
  <si>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</si>
  <si>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</si>
  <si>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</si>
  <si>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</si>
  <si>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</si>
  <si>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3</t>
  </si>
  <si>
    <t>BVPASA PEG 1 SERIE 4</t>
  </si>
  <si>
    <t>BVPASA PEG 1 SERIE 5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</si>
  <si>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</si>
  <si>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</si>
  <si>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</si>
  <si>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</si>
  <si>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</si>
  <si>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</si>
  <si>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</si>
  <si>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</si>
  <si>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</si>
  <si>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</si>
  <si>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</si>
  <si>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</si>
  <si>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</si>
  <si>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</si>
  <si>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</si>
  <si>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</si>
  <si>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</si>
  <si>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(en EUR)</t>
  </si>
  <si>
    <t>BRINGCO SA</t>
  </si>
  <si>
    <t>LA CONSOLIDADA SA DE SEGUROS</t>
  </si>
  <si>
    <t>SHANTAL S.A.</t>
  </si>
  <si>
    <t>OTROS PROVEEDORES LOCALES</t>
  </si>
  <si>
    <t>ANTICIPO DE CLIENTES</t>
  </si>
  <si>
    <t>OTRAS CUENTAS A PAGAR</t>
  </si>
  <si>
    <t>INTERESES A DEVENGAR</t>
  </si>
  <si>
    <t>KUATIAPO S.A.</t>
  </si>
  <si>
    <t>PARAGUAY ENERGY OPERACIONES Y LOGISTICA SRL</t>
  </si>
  <si>
    <t>TELEFONICA CELULAR DEL PARAGUAY S.A.E.</t>
  </si>
  <si>
    <t>PROVEEDORES DEL EXTERIOR</t>
  </si>
  <si>
    <t>WIENER LABORATORIOS SAIC</t>
  </si>
  <si>
    <t>JIANGSU KANGJIAN IMP &amp; EXPORT CO LTD</t>
  </si>
  <si>
    <t>CONSORCIO HOSPITALARIO</t>
  </si>
  <si>
    <t>MAMBO S.A.</t>
  </si>
  <si>
    <t>OR Technology</t>
  </si>
  <si>
    <t xml:space="preserve">AUTO LOGIC S.A. </t>
  </si>
  <si>
    <t>DIESA S.A.</t>
  </si>
  <si>
    <t xml:space="preserve">EL MEJOR VENDING S.A. </t>
  </si>
  <si>
    <t>ENDOTERAPIA S.R.L.</t>
  </si>
  <si>
    <t>ENRIQUE ALEJANDRO MAAS FRANCO</t>
  </si>
  <si>
    <t>EXTINFUEGOS S.A.</t>
  </si>
  <si>
    <t>GENEPROOF A.S.</t>
  </si>
  <si>
    <t>WIENER LAB SWITZERLAND- SUIZA</t>
  </si>
  <si>
    <t>GLOBE SCIENTIFIC INC.</t>
  </si>
  <si>
    <t>ARKRAY GLOBAL BUSINESS INC</t>
  </si>
  <si>
    <t>RBC BIOSCIENCE CORPORATION</t>
  </si>
  <si>
    <t>DIASORIN INC</t>
  </si>
  <si>
    <t>USD</t>
  </si>
  <si>
    <t>EUR</t>
  </si>
  <si>
    <t>Hipotecaria</t>
  </si>
  <si>
    <t>CER TEST BIOTEC SL</t>
  </si>
  <si>
    <t>LABORATORIOS CONDA S.A.</t>
  </si>
  <si>
    <t>MINDRAY</t>
  </si>
  <si>
    <t>SINGEL S.A.</t>
  </si>
  <si>
    <t>BANCO ATLAS</t>
  </si>
  <si>
    <t>BANCO BASA S.A.</t>
  </si>
  <si>
    <t>BANCO CONTINENTAL</t>
  </si>
  <si>
    <t>BANCO DO BRASIL</t>
  </si>
  <si>
    <t>BANCO FAMILIAR</t>
  </si>
  <si>
    <t>BANCO GNB EN PROCESO DE FUSION</t>
  </si>
  <si>
    <t>BANCO ITAU</t>
  </si>
  <si>
    <t xml:space="preserve">BANCO REGIONAL </t>
  </si>
  <si>
    <t xml:space="preserve">BANCOP </t>
  </si>
  <si>
    <t>CAJA MUTUAL DE COOPERATIVISTAS DEL PY</t>
  </si>
  <si>
    <t>FINANCIERA PYO JAPONESA</t>
  </si>
  <si>
    <t>INTERFISA BANCO</t>
  </si>
  <si>
    <t>SUDAMERIS BANK</t>
  </si>
  <si>
    <t>VISION BANCO SAECA</t>
  </si>
  <si>
    <t>PRESTAMO BANCO BASA S.A.</t>
  </si>
  <si>
    <t>GARDEN AUTOMOTORES S.A.</t>
  </si>
  <si>
    <t>TONINA S.A. IMP. Y COMER. DE BATERIAS</t>
  </si>
  <si>
    <t>DIASORIN ITALIA SPA</t>
  </si>
  <si>
    <t>ELISABETH PHARMACON</t>
  </si>
  <si>
    <t>SUELDOS Y JORNALES A PAGAR</t>
  </si>
  <si>
    <t>TU FINANCIERA SAECA</t>
  </si>
  <si>
    <t>CODEUDORIA</t>
  </si>
  <si>
    <t>SOLIDARIA</t>
  </si>
  <si>
    <t>HIPOTECARIA</t>
  </si>
  <si>
    <t>CESAR RODRIGUEZ RAMIREZ</t>
  </si>
  <si>
    <t xml:space="preserve">DHL (PARAGUAY) S.R.L </t>
  </si>
  <si>
    <t>S.A.C.I. H. PETERSEN</t>
  </si>
  <si>
    <t>Zhangjiagang Bestran Technology Co.,Ltd</t>
  </si>
  <si>
    <t>JS MEDICINA ELECTRONICA</t>
  </si>
  <si>
    <t>31.03.2023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</si>
  <si>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</si>
  <si>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</si>
  <si>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</si>
  <si>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</si>
  <si>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</si>
  <si>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</si>
  <si>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</si>
  <si>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</si>
  <si>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</si>
  <si>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</si>
  <si>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ZHUHAI DL BIOTECH Co., Ltd.  - F. DL-BIOTEC-004E 1887R ZHUHAI DL BIOTEC</t>
  </si>
  <si>
    <t xml:space="preserve">ARTRON LABORATORIES INC </t>
  </si>
  <si>
    <t>Biobase Meihua Trading Co., Ltd</t>
  </si>
  <si>
    <t>BIOTÉCNICA</t>
  </si>
  <si>
    <t xml:space="preserve">QUIMIS APARELHOS LTDA </t>
  </si>
  <si>
    <t>GENOLUTION</t>
  </si>
  <si>
    <t>NEWARK</t>
  </si>
  <si>
    <t>R &amp; D SYSTEMS</t>
  </si>
  <si>
    <t>GREEN CROSS MEDICAL SCIENCE CORP.</t>
  </si>
  <si>
    <t xml:space="preserve">EUROCAR S.A </t>
  </si>
  <si>
    <t xml:space="preserve">ITTI S.A.E.C.A </t>
  </si>
  <si>
    <t>MASTERLINE LOGISTIC PARAGUAY S.R.L.</t>
  </si>
  <si>
    <t>MOTORMARKET S.A</t>
  </si>
  <si>
    <t xml:space="preserve">RODRIGO FABIAN PINEDA ORTIZ </t>
  </si>
  <si>
    <t xml:space="preserve">ROLITRANS VILLA MORRA S.A. </t>
  </si>
  <si>
    <t>MAERSK</t>
  </si>
  <si>
    <t>INTERVIAJES S.A.</t>
  </si>
  <si>
    <t xml:space="preserve">AUTOMOTORES Y MAQUINARIA SAECA </t>
  </si>
  <si>
    <t>REGENTAR E.A.S</t>
  </si>
  <si>
    <t>AGP ETIQUETAS  ADHESIVAS S.R.L.</t>
  </si>
  <si>
    <t xml:space="preserve">ADS IND. Y COM. S.A.  </t>
  </si>
  <si>
    <t xml:space="preserve">ARTES GRAFICAS MELAR DE JOSE CACERES </t>
  </si>
  <si>
    <t xml:space="preserve">AUDITGROUP SOC. SIMPLE  </t>
  </si>
  <si>
    <t>CORTPAR CORTINAS PARAGUAY S.R.L</t>
  </si>
  <si>
    <t>ECOESTRATEGIC E.A.S.</t>
  </si>
  <si>
    <t>EL ALAMO S.A.</t>
  </si>
  <si>
    <t xml:space="preserve">FUMIPRO S.A. </t>
  </si>
  <si>
    <t xml:space="preserve">HOSPICENTER S.A. </t>
  </si>
  <si>
    <t>IMPORTADORA EUROAMERICANA S.A.</t>
  </si>
  <si>
    <t xml:space="preserve">INFOMARKET TECHNOLOGY S.R.L. </t>
  </si>
  <si>
    <t xml:space="preserve">ISLA ALTA S.A  </t>
  </si>
  <si>
    <t xml:space="preserve">LUIS ENRIQUE PERONI GIRALT </t>
  </si>
  <si>
    <t xml:space="preserve">LABORATORIO BRUNELLI S.R.L. </t>
  </si>
  <si>
    <t xml:space="preserve">MANUEL ANTONIO DA COSTA </t>
  </si>
  <si>
    <t xml:space="preserve">MARISSA NOEMI GONZALEZ RIVA </t>
  </si>
  <si>
    <t xml:space="preserve">MARKE S.R.L. </t>
  </si>
  <si>
    <t xml:space="preserve">MULTI ENVASE SA </t>
  </si>
  <si>
    <t xml:space="preserve">NEW COURRIER E.A.S </t>
  </si>
  <si>
    <t xml:space="preserve">PARPACK SA </t>
  </si>
  <si>
    <t>OSCAR JUAN DOLDAN LIVIERES</t>
  </si>
  <si>
    <t>PORTER SA</t>
  </si>
  <si>
    <t>RODRIGO GONZÁLEZ TATTER</t>
  </si>
  <si>
    <t xml:space="preserve">RUMBOS S.A. DE SEGUROS </t>
  </si>
  <si>
    <t>TRADE AMERICA SRL</t>
  </si>
  <si>
    <t xml:space="preserve">SILVANA PERONI GIRALT </t>
  </si>
  <si>
    <t xml:space="preserve">TK ELEVADORES PARAGUAY S.R.L </t>
  </si>
  <si>
    <t xml:space="preserve">TODO CUBIERTA S.R.L  </t>
  </si>
  <si>
    <t xml:space="preserve">TODO BRILLO S.A.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</si>
</sst>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0" formatCode="#,###,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sz val="10"/>
      <color rgb="FF00B050"/>
      <name val="Arial"/>
      <family val="2"/>
    </font>
    <font>
      <u/>
      <sz val="10"/>
      <color rgb="FF00B05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20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6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8" fillId="0" borderId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1" fillId="0" borderId="0" xfId="0" applyFont="1"/>
    <xf numFmtId="15" fontId="13" fillId="0" borderId="0" xfId="0" applyNumberFormat="1" applyFont="1" applyAlignment="1">
      <alignment horizontal="left"/>
    </xf>
    <xf numFmtId="3" fontId="11" fillId="0" borderId="0" xfId="0" applyNumberFormat="1" applyFont="1" applyAlignment="1">
      <alignment horizontal="left"/>
    </xf>
    <xf numFmtId="0" fontId="14" fillId="0" borderId="0" xfId="0" applyFont="1"/>
    <xf numFmtId="0" fontId="15" fillId="0" borderId="0" xfId="0" applyFont="1"/>
    <xf numFmtId="14" fontId="14" fillId="0" borderId="0" xfId="0" applyNumberFormat="1" applyFont="1" applyAlignment="1">
      <alignment horizontal="left"/>
    </xf>
    <xf numFmtId="0" fontId="16" fillId="0" borderId="0" xfId="0" applyFont="1"/>
    <xf numFmtId="0" fontId="13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3" fontId="8" fillId="0" borderId="3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14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 textRotation="180"/>
    </xf>
    <xf numFmtId="167" fontId="11" fillId="0" borderId="0" xfId="0" applyNumberFormat="1" applyFont="1" applyAlignment="1">
      <alignment horizontal="center"/>
    </xf>
    <xf numFmtId="3" fontId="8" fillId="0" borderId="0" xfId="0" applyNumberFormat="1" applyFont="1"/>
    <xf numFmtId="4" fontId="11" fillId="0" borderId="0" xfId="0" applyNumberFormat="1" applyFont="1" applyAlignment="1">
      <alignment horizontal="left"/>
    </xf>
    <xf numFmtId="0" fontId="13" fillId="0" borderId="0" xfId="0" applyFont="1"/>
    <xf numFmtId="0" fontId="20" fillId="0" borderId="0" xfId="0" applyFont="1"/>
    <xf numFmtId="3" fontId="8" fillId="0" borderId="2" xfId="0" applyNumberFormat="1" applyFont="1" applyBorder="1"/>
    <xf numFmtId="3" fontId="13" fillId="0" borderId="4" xfId="0" applyNumberFormat="1" applyFont="1" applyBorder="1"/>
    <xf numFmtId="0" fontId="9" fillId="0" borderId="0" xfId="0" applyFont="1" applyAlignment="1">
      <alignment horizontal="center"/>
    </xf>
    <xf numFmtId="0" fontId="21" fillId="0" borderId="0" xfId="1" applyFont="1" applyAlignment="1" applyProtection="1"/>
    <xf numFmtId="0" fontId="22" fillId="0" borderId="0" xfId="0" applyFont="1"/>
    <xf numFmtId="3" fontId="9" fillId="0" borderId="0" xfId="0" applyNumberFormat="1" applyFont="1"/>
    <xf numFmtId="166" fontId="13" fillId="0" borderId="4" xfId="2" applyFont="1" applyBorder="1"/>
    <xf numFmtId="0" fontId="20" fillId="0" borderId="0" xfId="0" applyFont="1" applyAlignment="1">
      <alignment horizontal="center"/>
    </xf>
    <xf numFmtId="15" fontId="13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14" fontId="14" fillId="0" borderId="0" xfId="0" applyNumberFormat="1" applyFont="1" applyAlignment="1">
      <alignment horizontal="center"/>
    </xf>
    <xf numFmtId="4" fontId="11" fillId="0" borderId="0" xfId="0" applyNumberFormat="1" applyFont="1" applyAlignment="1">
      <alignment horizontal="center"/>
    </xf>
    <xf numFmtId="0" fontId="6" fillId="0" borderId="0" xfId="1" applyAlignment="1" applyProtection="1"/>
    <xf numFmtId="0" fontId="6" fillId="0" borderId="0" xfId="1" applyAlignment="1" applyProtection="1">
      <alignment horizontal="center"/>
    </xf>
    <xf numFmtId="0" fontId="8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/>
    </xf>
    <xf numFmtId="166" fontId="8" fillId="0" borderId="0" xfId="2" applyFont="1" applyFill="1"/>
    <xf numFmtId="4" fontId="8" fillId="0" borderId="0" xfId="0" applyNumberFormat="1" applyFont="1"/>
    <xf numFmtId="3" fontId="8" fillId="0" borderId="0" xfId="0" applyNumberFormat="1" applyFont="1" applyAlignment="1">
      <alignment horizontal="center"/>
    </xf>
    <xf numFmtId="4" fontId="13" fillId="0" borderId="4" xfId="0" applyNumberFormat="1" applyFont="1" applyBorder="1"/>
    <xf numFmtId="14" fontId="13" fillId="0" borderId="0" xfId="0" applyNumberFormat="1" applyFont="1" applyAlignment="1">
      <alignment horizontal="center"/>
    </xf>
    <xf numFmtId="0" fontId="21" fillId="0" borderId="0" xfId="1" applyFont="1" applyFill="1" applyBorder="1" applyAlignment="1" applyProtection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1" applyFont="1" applyAlignment="1" applyProtection="1"/>
    <xf numFmtId="3" fontId="13" fillId="0" borderId="0" xfId="0" applyNumberFormat="1" applyFont="1" applyAlignment="1">
      <alignment horizontal="right" vertical="center" wrapText="1"/>
    </xf>
    <xf numFmtId="168" fontId="8" fillId="0" borderId="0" xfId="2" applyNumberFormat="1" applyFont="1" applyFill="1"/>
    <xf numFmtId="168" fontId="8" fillId="0" borderId="0" xfId="0" applyNumberFormat="1" applyFont="1"/>
    <xf numFmtId="164" fontId="9" fillId="0" borderId="0" xfId="0" applyNumberFormat="1" applyFont="1"/>
    <xf numFmtId="3" fontId="8" fillId="0" borderId="0" xfId="2" applyNumberFormat="1" applyFont="1" applyFill="1"/>
    <xf numFmtId="4" fontId="8" fillId="0" borderId="2" xfId="0" applyNumberFormat="1" applyFont="1" applyBorder="1"/>
    <xf numFmtId="4" fontId="13" fillId="0" borderId="4" xfId="0" applyNumberFormat="1" applyFont="1" applyBorder="1" applyAlignment="1">
      <alignment horizontal="right" vertical="center" wrapText="1"/>
    </xf>
    <xf numFmtId="0" fontId="24" fillId="0" borderId="0" xfId="0" applyFont="1"/>
    <xf numFmtId="0" fontId="13" fillId="0" borderId="4" xfId="0" applyFont="1" applyBorder="1"/>
    <xf numFmtId="164" fontId="8" fillId="0" borderId="0" xfId="7" applyFont="1"/>
    <xf numFmtId="164" fontId="8" fillId="0" borderId="0" xfId="7" applyFont="1" applyAlignment="1">
      <alignment horizontal="right"/>
    </xf>
    <xf numFmtId="170" fontId="0" fillId="0" borderId="0" xfId="2" applyNumberFormat="1" applyFont="1" applyFill="1"/>
    <xf numFmtId="14" fontId="32" fillId="0" borderId="0" xfId="0" applyNumberFormat="1" applyFont="1" applyAlignment="1">
      <alignment horizontal="center" vertical="center"/>
    </xf>
    <xf numFmtId="14" fontId="32" fillId="0" borderId="0" xfId="0" applyNumberFormat="1" applyFont="1" applyAlignment="1">
      <alignment horizontal="justify" vertical="center"/>
    </xf>
    <xf numFmtId="3" fontId="8" fillId="0" borderId="0" xfId="0" applyNumberFormat="1" applyFont="1" applyAlignment="1">
      <alignment horizontal="center" vertical="center" wrapText="1"/>
    </xf>
    <xf numFmtId="3" fontId="8" fillId="0" borderId="0" xfId="0" applyNumberFormat="1" applyFont="1" applyAlignment="1">
      <alignment horizontal="left" vertical="center" wrapText="1"/>
    </xf>
    <xf numFmtId="14" fontId="8" fillId="0" borderId="0" xfId="0" applyNumberFormat="1" applyFont="1" applyAlignment="1">
      <alignment horizontal="center" vertical="center"/>
    </xf>
    <xf numFmtId="164" fontId="26" fillId="0" borderId="0" xfId="7" applyFont="1" applyFill="1"/>
    <xf numFmtId="164" fontId="8" fillId="0" borderId="0" xfId="7" applyFont="1" applyFill="1"/>
    <xf numFmtId="3" fontId="8" fillId="0" borderId="0" xfId="2" applyNumberFormat="1" applyFont="1" applyFill="1" applyAlignment="1">
      <alignment horizontal="right"/>
    </xf>
    <xf numFmtId="4" fontId="8" fillId="0" borderId="0" xfId="2" applyNumberFormat="1" applyFont="1" applyFill="1" applyAlignment="1">
      <alignment horizontal="right"/>
    </xf>
    <xf numFmtId="0" fontId="23" fillId="0" borderId="0" xfId="0" applyFont="1"/>
    <xf numFmtId="3" fontId="23" fillId="0" borderId="0" xfId="2" applyNumberFormat="1" applyFont="1" applyFill="1" applyAlignment="1">
      <alignment horizontal="right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2" borderId="0" xfId="0" applyFont="1" applyFill="1" applyAlignment="1">
      <alignment horizontal="center"/>
    </xf>
  </cellXfs>
  <cellStyles count="20">
    <cellStyle name="Hipervínculo" xfId="1" builtinId="8"/>
    <cellStyle name="Millares" xfId="2" builtinId="3"/>
    <cellStyle name="Millares [0]" xfId="7" builtinId="6"/>
    <cellStyle name="Millares [0] 2" xfId="4" xr:uid="{00000000-0005-0000-0000-000003000000}"/>
    <cellStyle name="Millares [0] 3" xfId="17" xr:uid="{14B2DA17-D942-4127-B92B-A383EA60BFBD}"/>
    <cellStyle name="Millares 13" xfId="9" xr:uid="{00000000-0005-0000-0000-000004000000}"/>
    <cellStyle name="Millares 14" xfId="3" xr:uid="{00000000-0005-0000-0000-000005000000}"/>
    <cellStyle name="Millares 14 2" xfId="18" xr:uid="{E7A38DD9-E605-4A40-959E-B59D41578626}"/>
    <cellStyle name="Millares 15" xfId="5" xr:uid="{00000000-0005-0000-0000-000006000000}"/>
    <cellStyle name="Millares 2" xfId="10" xr:uid="{00000000-0005-0000-0000-000007000000}"/>
    <cellStyle name="Millares 2 2" xfId="15" xr:uid="{00000000-0005-0000-0000-000008000000}"/>
    <cellStyle name="Millares 3" xfId="14" xr:uid="{00000000-0005-0000-0000-000009000000}"/>
    <cellStyle name="Millares 4" xfId="12" xr:uid="{00000000-0005-0000-0000-00000A000000}"/>
    <cellStyle name="Millares 5" xfId="13" xr:uid="{00000000-0005-0000-0000-00000B000000}"/>
    <cellStyle name="Millares 6" xfId="19" xr:uid="{403F21A5-96E3-4F0F-A8ED-B36612072EC0}"/>
    <cellStyle name="Millares 654 2 2" xfId="6" xr:uid="{00000000-0005-0000-0000-00000C000000}"/>
    <cellStyle name="Normal" xfId="0" builtinId="0"/>
    <cellStyle name="Normal 12 2 10" xfId="8" xr:uid="{00000000-0005-0000-0000-00000E000000}"/>
    <cellStyle name="Normal 2" xfId="11" xr:uid="{00000000-0005-0000-0000-00000F000000}"/>
    <cellStyle name="Normal 3" xfId="16" xr:uid="{E296556B-6F30-47DF-86C2-91B8D786485B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ela%20Insfran/Desktop/INFORMES%20AUXILIARES_MARCELA/2022/0.CNV2022/04.12.CNV%20AL%2031.12.22/Notas%20a%20los%20Estados%20Financieros_AL31_03_22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BG_2022_2021"/>
      <sheetName val="eerr_2020-2021"/>
      <sheetName val="BG"/>
      <sheetName val="ER"/>
      <sheetName val="EVPN"/>
      <sheetName val="2022-2021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>
        <row r="110">
          <cell r="D110">
            <v>80355076999</v>
          </cell>
        </row>
        <row r="149">
          <cell r="D149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1:E21"/>
  <sheetViews>
    <sheetView showGridLines="0" tabSelected="1" workbookViewId="0">
      <selection activeCell="D15" sqref="D15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91" t="s">
        <v>27</v>
      </c>
      <c r="C11" s="91"/>
      <c r="D11" s="91"/>
      <c r="E11" s="91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142</v>
      </c>
    </row>
    <row r="15" spans="2:5" x14ac:dyDescent="0.2">
      <c r="B15" s="27" t="s">
        <v>23</v>
      </c>
      <c r="C15" s="28"/>
      <c r="D15" s="34">
        <v>7169.7</v>
      </c>
    </row>
    <row r="16" spans="2:5" x14ac:dyDescent="0.2">
      <c r="C16" s="62"/>
    </row>
    <row r="17" spans="1:3" x14ac:dyDescent="0.2">
      <c r="B17" s="23" t="s">
        <v>16</v>
      </c>
      <c r="C17" s="63" t="s">
        <v>70</v>
      </c>
    </row>
    <row r="18" spans="1:3" x14ac:dyDescent="0.2">
      <c r="A18" s="23"/>
      <c r="B18" s="23" t="s">
        <v>17</v>
      </c>
      <c r="C18" s="63" t="s">
        <v>71</v>
      </c>
    </row>
    <row r="19" spans="1:3" x14ac:dyDescent="0.2">
      <c r="A19" s="23"/>
      <c r="B19" s="23" t="s">
        <v>24</v>
      </c>
      <c r="C19" s="63" t="s">
        <v>72</v>
      </c>
    </row>
    <row r="20" spans="1:3" x14ac:dyDescent="0.2">
      <c r="A20" s="23"/>
      <c r="B20" s="23" t="s">
        <v>37</v>
      </c>
      <c r="C20" s="63" t="s">
        <v>73</v>
      </c>
    </row>
    <row r="21" spans="1:3" x14ac:dyDescent="0.2">
      <c r="A21" s="23"/>
      <c r="B21" s="23" t="s">
        <v>38</v>
      </c>
      <c r="C21" s="63" t="s">
        <v>74</v>
      </c>
    </row>
  </sheetData>
  <mergeCells count="1">
    <mergeCell ref="B11:E11"/>
  </mergeCells>
  <phoneticPr fontId="7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180"/>
  <sheetViews>
    <sheetView showGridLines="0" topLeftCell="A106" zoomScale="85" zoomScaleNormal="85" zoomScaleSheetLayoutView="85" workbookViewId="0">
      <selection activeCell="K65" sqref="K65:P83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1" width="15.5703125" style="41" customWidth="1"/>
    <col min="12" max="14" width="14.140625" style="1" bestFit="1" customWidth="1"/>
    <col min="15" max="15" width="14.28515625" style="1" bestFit="1" customWidth="1"/>
    <col min="16" max="16384" width="9.140625" style="1"/>
  </cols>
  <sheetData>
    <row r="1" spans="1:11" x14ac:dyDescent="0.2">
      <c r="A1" s="40" t="s">
        <v>0</v>
      </c>
      <c r="B1" s="49"/>
      <c r="C1" s="50"/>
      <c r="D1" s="50"/>
      <c r="E1" s="50"/>
      <c r="F1" s="49"/>
      <c r="G1" s="49"/>
      <c r="H1" s="49"/>
      <c r="I1" s="50"/>
      <c r="J1" s="50"/>
      <c r="K1" s="58"/>
    </row>
    <row r="2" spans="1:11" x14ac:dyDescent="0.2">
      <c r="B2" s="1"/>
      <c r="F2" s="1"/>
    </row>
    <row r="3" spans="1:11" x14ac:dyDescent="0.2">
      <c r="B3" s="1"/>
      <c r="F3" s="1"/>
    </row>
    <row r="4" spans="1:11" x14ac:dyDescent="0.2">
      <c r="B4" s="1"/>
      <c r="F4" s="1"/>
    </row>
    <row r="5" spans="1:11" x14ac:dyDescent="0.2">
      <c r="B5" s="1"/>
      <c r="F5" s="1"/>
    </row>
    <row r="6" spans="1:11" x14ac:dyDescent="0.2">
      <c r="B6" s="1"/>
      <c r="F6" s="1"/>
    </row>
    <row r="7" spans="1:11" x14ac:dyDescent="0.2">
      <c r="B7" s="1"/>
      <c r="F7" s="1"/>
    </row>
    <row r="8" spans="1:11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1" s="35" customFormat="1" x14ac:dyDescent="0.2">
      <c r="A9" s="35" t="str">
        <f>+Índice!B17&amp;Índice!C17</f>
        <v>1. Deudas Financieras</v>
      </c>
      <c r="B9" s="36"/>
      <c r="C9" s="44"/>
      <c r="D9" s="44"/>
      <c r="E9" s="44"/>
      <c r="F9" s="36"/>
      <c r="G9" s="36"/>
      <c r="H9" s="36"/>
      <c r="I9" s="44"/>
      <c r="J9" s="44"/>
      <c r="K9" s="59"/>
    </row>
    <row r="10" spans="1:11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1" x14ac:dyDescent="0.2">
      <c r="B11" s="4" t="s">
        <v>48</v>
      </c>
      <c r="C11" s="45" t="str">
        <f>+Índice!D14</f>
        <v>31.03.2023</v>
      </c>
      <c r="D11" s="45"/>
      <c r="E11" s="39"/>
      <c r="F11" s="2"/>
      <c r="G11" s="2"/>
      <c r="H11" s="2"/>
      <c r="I11" s="39"/>
      <c r="J11" s="39"/>
    </row>
    <row r="12" spans="1:11" x14ac:dyDescent="0.2">
      <c r="B12" s="4" t="s">
        <v>49</v>
      </c>
      <c r="C12" s="48">
        <f>+Índice!D15</f>
        <v>7169.7</v>
      </c>
      <c r="D12" s="46"/>
      <c r="E12" s="39"/>
      <c r="F12" s="2"/>
      <c r="G12" s="2"/>
      <c r="H12" s="2"/>
      <c r="I12" s="39"/>
      <c r="J12" s="39"/>
    </row>
    <row r="13" spans="1:11" x14ac:dyDescent="0.2">
      <c r="A13" s="8"/>
      <c r="B13" s="9"/>
      <c r="C13" s="47"/>
      <c r="D13" s="47"/>
      <c r="E13" s="39"/>
      <c r="F13" s="2"/>
      <c r="G13" s="2"/>
      <c r="H13" s="2"/>
      <c r="I13" s="39"/>
      <c r="J13" s="39"/>
    </row>
    <row r="14" spans="1:11" x14ac:dyDescent="0.2">
      <c r="A14" s="5" t="s">
        <v>1</v>
      </c>
      <c r="B14" s="9"/>
      <c r="C14" s="47"/>
      <c r="D14" s="47"/>
      <c r="E14" s="39"/>
      <c r="F14" s="2"/>
      <c r="G14" s="2"/>
      <c r="H14" s="2"/>
      <c r="I14" s="39"/>
      <c r="J14" s="39"/>
    </row>
    <row r="15" spans="1:11" x14ac:dyDescent="0.2">
      <c r="A15" s="5"/>
      <c r="B15" s="9"/>
      <c r="C15" s="47"/>
      <c r="D15" s="47"/>
      <c r="E15" s="39"/>
      <c r="F15" s="2"/>
      <c r="G15" s="2"/>
      <c r="H15" s="2"/>
      <c r="I15" s="39"/>
      <c r="J15" s="39"/>
    </row>
    <row r="16" spans="1:11" ht="12.75" customHeight="1" x14ac:dyDescent="0.2">
      <c r="A16" s="92" t="s">
        <v>2</v>
      </c>
      <c r="B16" s="94" t="s">
        <v>3</v>
      </c>
      <c r="C16" s="94" t="s">
        <v>4</v>
      </c>
      <c r="D16" s="94" t="s">
        <v>25</v>
      </c>
      <c r="E16" s="94" t="s">
        <v>5</v>
      </c>
      <c r="F16" s="12" t="s">
        <v>6</v>
      </c>
      <c r="G16" s="97" t="s">
        <v>6</v>
      </c>
      <c r="H16" s="97"/>
      <c r="I16" s="94" t="s">
        <v>7</v>
      </c>
      <c r="J16" s="94" t="s">
        <v>20</v>
      </c>
    </row>
    <row r="17" spans="1:10" ht="26.25" thickBot="1" x14ac:dyDescent="0.25">
      <c r="A17" s="93"/>
      <c r="B17" s="95"/>
      <c r="C17" s="95"/>
      <c r="D17" s="95"/>
      <c r="E17" s="95"/>
      <c r="F17" s="51" t="s">
        <v>8</v>
      </c>
      <c r="G17" s="20" t="s">
        <v>9</v>
      </c>
      <c r="H17" s="20" t="s">
        <v>10</v>
      </c>
      <c r="I17" s="95"/>
      <c r="J17" s="95"/>
    </row>
    <row r="18" spans="1:10" x14ac:dyDescent="0.2">
      <c r="A18" s="15">
        <v>1</v>
      </c>
      <c r="B18" t="s">
        <v>113</v>
      </c>
      <c r="C18" s="78" t="s">
        <v>31</v>
      </c>
      <c r="D18" s="30">
        <v>44809</v>
      </c>
      <c r="E18" s="30">
        <v>45174</v>
      </c>
      <c r="F18" s="75">
        <v>772068477</v>
      </c>
      <c r="G18" s="75">
        <v>772068477</v>
      </c>
      <c r="H18" s="54">
        <v>0</v>
      </c>
      <c r="I18" s="15" t="s">
        <v>135</v>
      </c>
      <c r="J18" s="15" t="s">
        <v>30</v>
      </c>
    </row>
    <row r="19" spans="1:10" x14ac:dyDescent="0.2">
      <c r="A19" s="15">
        <v>2</v>
      </c>
      <c r="B19" t="s">
        <v>113</v>
      </c>
      <c r="C19" s="78" t="s">
        <v>31</v>
      </c>
      <c r="D19" s="30">
        <v>44876</v>
      </c>
      <c r="E19" s="30">
        <v>45240</v>
      </c>
      <c r="F19" s="75">
        <v>532579184</v>
      </c>
      <c r="G19" s="75">
        <v>532579184</v>
      </c>
      <c r="H19" s="54">
        <v>0</v>
      </c>
      <c r="I19" s="15" t="s">
        <v>135</v>
      </c>
      <c r="J19" s="15" t="s">
        <v>30</v>
      </c>
    </row>
    <row r="20" spans="1:10" x14ac:dyDescent="0.2">
      <c r="A20" s="15">
        <v>3</v>
      </c>
      <c r="B20" t="s">
        <v>113</v>
      </c>
      <c r="C20" s="78" t="s">
        <v>31</v>
      </c>
      <c r="D20" s="30">
        <v>45008</v>
      </c>
      <c r="E20" s="30">
        <v>45007</v>
      </c>
      <c r="F20" s="75">
        <v>1588815685</v>
      </c>
      <c r="G20" s="75">
        <v>1588815685</v>
      </c>
      <c r="H20" s="54">
        <v>0</v>
      </c>
      <c r="I20" s="15" t="s">
        <v>134</v>
      </c>
      <c r="J20" s="15" t="s">
        <v>30</v>
      </c>
    </row>
    <row r="21" spans="1:10" x14ac:dyDescent="0.2">
      <c r="A21" s="15">
        <v>4</v>
      </c>
      <c r="B21" t="s">
        <v>114</v>
      </c>
      <c r="C21" s="78" t="s">
        <v>31</v>
      </c>
      <c r="D21" s="30">
        <v>44736</v>
      </c>
      <c r="E21" s="30">
        <v>48376</v>
      </c>
      <c r="F21" s="75">
        <v>1558509042</v>
      </c>
      <c r="G21" s="75">
        <v>1558509042</v>
      </c>
      <c r="H21" s="54">
        <v>0</v>
      </c>
      <c r="I21" s="15" t="s">
        <v>136</v>
      </c>
      <c r="J21" s="15" t="s">
        <v>30</v>
      </c>
    </row>
    <row r="22" spans="1:10" x14ac:dyDescent="0.2">
      <c r="A22" s="15">
        <v>5</v>
      </c>
      <c r="B22" t="s">
        <v>114</v>
      </c>
      <c r="C22" s="78" t="s">
        <v>31</v>
      </c>
      <c r="D22" s="30">
        <v>44825</v>
      </c>
      <c r="E22" s="30">
        <v>45183</v>
      </c>
      <c r="F22" s="75">
        <v>3353095890</v>
      </c>
      <c r="G22" s="75">
        <v>3353095890</v>
      </c>
      <c r="H22" s="54">
        <v>0</v>
      </c>
      <c r="I22" s="15" t="s">
        <v>135</v>
      </c>
      <c r="J22" s="15" t="s">
        <v>30</v>
      </c>
    </row>
    <row r="23" spans="1:10" x14ac:dyDescent="0.2">
      <c r="A23" s="15">
        <v>6</v>
      </c>
      <c r="B23" t="s">
        <v>114</v>
      </c>
      <c r="C23" s="78" t="s">
        <v>31</v>
      </c>
      <c r="D23" s="30">
        <v>44862</v>
      </c>
      <c r="E23" s="30">
        <v>45103</v>
      </c>
      <c r="F23" s="75">
        <v>2165728767</v>
      </c>
      <c r="G23" s="75">
        <v>2165728767</v>
      </c>
      <c r="H23" s="54">
        <v>0</v>
      </c>
      <c r="I23" s="15" t="s">
        <v>135</v>
      </c>
      <c r="J23" s="15" t="s">
        <v>30</v>
      </c>
    </row>
    <row r="24" spans="1:10" x14ac:dyDescent="0.2">
      <c r="A24" s="15">
        <v>7</v>
      </c>
      <c r="B24" t="s">
        <v>115</v>
      </c>
      <c r="C24" s="78" t="s">
        <v>31</v>
      </c>
      <c r="D24" s="30">
        <v>44820</v>
      </c>
      <c r="E24" s="30">
        <v>45188</v>
      </c>
      <c r="F24" s="75">
        <v>558196259</v>
      </c>
      <c r="G24" s="75">
        <v>558196259</v>
      </c>
      <c r="H24" s="54">
        <v>0</v>
      </c>
      <c r="I24" s="15" t="s">
        <v>134</v>
      </c>
      <c r="J24" s="15" t="s">
        <v>30</v>
      </c>
    </row>
    <row r="25" spans="1:10" x14ac:dyDescent="0.2">
      <c r="A25" s="15">
        <v>8</v>
      </c>
      <c r="B25" t="s">
        <v>116</v>
      </c>
      <c r="C25" s="78" t="s">
        <v>31</v>
      </c>
      <c r="D25" s="30">
        <v>44714</v>
      </c>
      <c r="E25" s="30">
        <v>45072</v>
      </c>
      <c r="F25" s="75">
        <v>660246137</v>
      </c>
      <c r="G25" s="75">
        <v>660246137</v>
      </c>
      <c r="H25" s="54">
        <v>0</v>
      </c>
      <c r="I25" s="15" t="s">
        <v>134</v>
      </c>
      <c r="J25" s="15" t="s">
        <v>30</v>
      </c>
    </row>
    <row r="26" spans="1:10" x14ac:dyDescent="0.2">
      <c r="A26" s="15">
        <v>9</v>
      </c>
      <c r="B26" t="s">
        <v>116</v>
      </c>
      <c r="C26" s="78" t="s">
        <v>31</v>
      </c>
      <c r="D26" s="30">
        <v>44770</v>
      </c>
      <c r="E26" s="30">
        <v>45128</v>
      </c>
      <c r="F26" s="75">
        <v>672357329</v>
      </c>
      <c r="G26" s="75">
        <v>672357329</v>
      </c>
      <c r="H26" s="54">
        <v>0</v>
      </c>
      <c r="I26" s="15" t="s">
        <v>134</v>
      </c>
      <c r="J26" s="15" t="s">
        <v>30</v>
      </c>
    </row>
    <row r="27" spans="1:10" x14ac:dyDescent="0.2">
      <c r="A27" s="15">
        <v>10</v>
      </c>
      <c r="B27" t="s">
        <v>116</v>
      </c>
      <c r="C27" s="78" t="s">
        <v>31</v>
      </c>
      <c r="D27" s="30">
        <v>44859</v>
      </c>
      <c r="E27" s="30">
        <v>45218</v>
      </c>
      <c r="F27" s="75">
        <v>1242627124</v>
      </c>
      <c r="G27" s="75">
        <v>1242627124</v>
      </c>
      <c r="H27" s="54">
        <v>0</v>
      </c>
      <c r="I27" s="15" t="s">
        <v>134</v>
      </c>
      <c r="J27" s="15" t="s">
        <v>30</v>
      </c>
    </row>
    <row r="28" spans="1:10" x14ac:dyDescent="0.2">
      <c r="A28" s="15">
        <v>11</v>
      </c>
      <c r="B28" t="s">
        <v>116</v>
      </c>
      <c r="C28" s="78" t="s">
        <v>31</v>
      </c>
      <c r="D28" s="30">
        <v>44879</v>
      </c>
      <c r="E28" s="30">
        <v>45269</v>
      </c>
      <c r="F28" s="75">
        <v>738108097</v>
      </c>
      <c r="G28" s="75">
        <v>738108097</v>
      </c>
      <c r="H28" s="54">
        <v>0</v>
      </c>
      <c r="I28" s="15" t="s">
        <v>134</v>
      </c>
      <c r="J28" s="15" t="s">
        <v>30</v>
      </c>
    </row>
    <row r="29" spans="1:10" x14ac:dyDescent="0.2">
      <c r="A29" s="15">
        <v>12</v>
      </c>
      <c r="B29" t="s">
        <v>117</v>
      </c>
      <c r="C29" s="78" t="s">
        <v>31</v>
      </c>
      <c r="D29" s="30">
        <v>44692</v>
      </c>
      <c r="E29" s="30">
        <v>45233</v>
      </c>
      <c r="F29" s="75">
        <v>1788059204.1999998</v>
      </c>
      <c r="G29" s="75">
        <v>1788059204.1999998</v>
      </c>
      <c r="H29" s="54">
        <v>0</v>
      </c>
      <c r="I29" s="15" t="s">
        <v>134</v>
      </c>
      <c r="J29" s="15" t="s">
        <v>30</v>
      </c>
    </row>
    <row r="30" spans="1:10" x14ac:dyDescent="0.2">
      <c r="A30" s="15">
        <v>13</v>
      </c>
      <c r="B30" t="s">
        <v>117</v>
      </c>
      <c r="C30" s="78" t="s">
        <v>31</v>
      </c>
      <c r="D30" s="30">
        <v>44876</v>
      </c>
      <c r="E30" s="30">
        <v>45236</v>
      </c>
      <c r="F30" s="75">
        <v>1366711302</v>
      </c>
      <c r="G30" s="75">
        <v>1366711302</v>
      </c>
      <c r="H30" s="54">
        <v>0</v>
      </c>
      <c r="I30" s="15" t="s">
        <v>134</v>
      </c>
      <c r="J30" s="15" t="s">
        <v>30</v>
      </c>
    </row>
    <row r="31" spans="1:10" x14ac:dyDescent="0.2">
      <c r="A31" s="15">
        <v>14</v>
      </c>
      <c r="B31" t="s">
        <v>118</v>
      </c>
      <c r="C31" s="78" t="s">
        <v>31</v>
      </c>
      <c r="D31" s="30">
        <v>44796</v>
      </c>
      <c r="E31" s="30">
        <v>45161</v>
      </c>
      <c r="F31" s="75">
        <v>642140411</v>
      </c>
      <c r="G31" s="75">
        <v>642140411</v>
      </c>
      <c r="H31" s="54">
        <v>0</v>
      </c>
      <c r="I31" s="15" t="s">
        <v>134</v>
      </c>
      <c r="J31" s="15" t="s">
        <v>30</v>
      </c>
    </row>
    <row r="32" spans="1:10" x14ac:dyDescent="0.2">
      <c r="A32" s="15">
        <v>15</v>
      </c>
      <c r="B32" t="s">
        <v>118</v>
      </c>
      <c r="C32" s="78" t="s">
        <v>31</v>
      </c>
      <c r="D32" s="30">
        <v>44889</v>
      </c>
      <c r="E32" s="30">
        <v>45254</v>
      </c>
      <c r="F32" s="75">
        <v>625361097</v>
      </c>
      <c r="G32" s="75">
        <v>625361097</v>
      </c>
      <c r="H32" s="54">
        <v>0</v>
      </c>
      <c r="I32" s="15" t="s">
        <v>134</v>
      </c>
      <c r="J32" s="15" t="s">
        <v>30</v>
      </c>
    </row>
    <row r="33" spans="1:10" x14ac:dyDescent="0.2">
      <c r="A33" s="15">
        <v>16</v>
      </c>
      <c r="B33" t="s">
        <v>119</v>
      </c>
      <c r="C33" s="78" t="s">
        <v>31</v>
      </c>
      <c r="D33" s="30">
        <v>44676</v>
      </c>
      <c r="E33" s="30">
        <v>45022</v>
      </c>
      <c r="F33" s="75">
        <v>174526597</v>
      </c>
      <c r="G33" s="75">
        <v>174526597</v>
      </c>
      <c r="H33" s="54">
        <v>0</v>
      </c>
      <c r="I33" s="15" t="s">
        <v>134</v>
      </c>
      <c r="J33" s="15" t="s">
        <v>30</v>
      </c>
    </row>
    <row r="34" spans="1:10" x14ac:dyDescent="0.2">
      <c r="A34" s="15">
        <v>17</v>
      </c>
      <c r="B34" t="s">
        <v>119</v>
      </c>
      <c r="C34" s="78" t="s">
        <v>31</v>
      </c>
      <c r="D34" s="30">
        <v>44763</v>
      </c>
      <c r="E34" s="30">
        <v>45123</v>
      </c>
      <c r="F34" s="75">
        <v>704525129</v>
      </c>
      <c r="G34" s="75">
        <v>704525129</v>
      </c>
      <c r="H34" s="54">
        <v>0</v>
      </c>
      <c r="I34" s="15" t="s">
        <v>134</v>
      </c>
      <c r="J34" s="15" t="s">
        <v>30</v>
      </c>
    </row>
    <row r="35" spans="1:10" x14ac:dyDescent="0.2">
      <c r="A35" s="15">
        <v>18</v>
      </c>
      <c r="B35" t="s">
        <v>119</v>
      </c>
      <c r="C35" s="78" t="s">
        <v>31</v>
      </c>
      <c r="D35" s="30">
        <v>44882</v>
      </c>
      <c r="E35" s="30">
        <v>45242</v>
      </c>
      <c r="F35" s="75">
        <v>1409237669</v>
      </c>
      <c r="G35" s="75">
        <v>1409237669</v>
      </c>
      <c r="H35" s="54">
        <v>0</v>
      </c>
      <c r="I35" s="15" t="s">
        <v>134</v>
      </c>
      <c r="J35" s="15" t="s">
        <v>30</v>
      </c>
    </row>
    <row r="36" spans="1:10" x14ac:dyDescent="0.2">
      <c r="A36" s="15">
        <v>19</v>
      </c>
      <c r="B36" t="s">
        <v>119</v>
      </c>
      <c r="C36" s="78" t="s">
        <v>31</v>
      </c>
      <c r="D36" s="30">
        <v>44893</v>
      </c>
      <c r="E36" s="30">
        <v>45253</v>
      </c>
      <c r="F36" s="75">
        <v>1409237669</v>
      </c>
      <c r="G36" s="75">
        <v>1409237669</v>
      </c>
      <c r="H36" s="54">
        <v>0</v>
      </c>
      <c r="I36" s="15" t="s">
        <v>134</v>
      </c>
      <c r="J36" s="15" t="s">
        <v>30</v>
      </c>
    </row>
    <row r="37" spans="1:10" x14ac:dyDescent="0.2">
      <c r="A37" s="15">
        <v>20</v>
      </c>
      <c r="B37" t="s">
        <v>119</v>
      </c>
      <c r="C37" s="78" t="s">
        <v>31</v>
      </c>
      <c r="D37" s="30">
        <v>44948</v>
      </c>
      <c r="E37" s="30">
        <v>45309</v>
      </c>
      <c r="F37" s="75">
        <v>1937753331</v>
      </c>
      <c r="G37" s="75">
        <v>1937753331</v>
      </c>
      <c r="H37" s="54">
        <v>0</v>
      </c>
      <c r="I37" s="15" t="s">
        <v>134</v>
      </c>
      <c r="J37" s="15" t="s">
        <v>30</v>
      </c>
    </row>
    <row r="38" spans="1:10" x14ac:dyDescent="0.2">
      <c r="A38" s="15">
        <v>21</v>
      </c>
      <c r="B38" t="s">
        <v>119</v>
      </c>
      <c r="C38" s="78" t="s">
        <v>31</v>
      </c>
      <c r="D38" s="30">
        <v>44979</v>
      </c>
      <c r="E38" s="30">
        <v>45159</v>
      </c>
      <c r="F38" s="75">
        <v>1253013700</v>
      </c>
      <c r="G38" s="75">
        <v>1253013700</v>
      </c>
      <c r="H38" s="54">
        <v>0</v>
      </c>
      <c r="I38" s="15" t="s">
        <v>134</v>
      </c>
      <c r="J38" s="15" t="s">
        <v>30</v>
      </c>
    </row>
    <row r="39" spans="1:10" x14ac:dyDescent="0.2">
      <c r="A39" s="15">
        <v>22</v>
      </c>
      <c r="B39" t="s">
        <v>120</v>
      </c>
      <c r="C39" s="78" t="s">
        <v>31</v>
      </c>
      <c r="D39" s="30">
        <v>44796</v>
      </c>
      <c r="E39" s="30">
        <v>45156</v>
      </c>
      <c r="F39" s="75">
        <v>783133560</v>
      </c>
      <c r="G39" s="75">
        <v>783133560</v>
      </c>
      <c r="H39" s="54">
        <v>0</v>
      </c>
      <c r="I39" s="15" t="s">
        <v>134</v>
      </c>
      <c r="J39" s="15" t="s">
        <v>30</v>
      </c>
    </row>
    <row r="40" spans="1:10" x14ac:dyDescent="0.2">
      <c r="A40" s="15">
        <v>23</v>
      </c>
      <c r="B40" t="s">
        <v>120</v>
      </c>
      <c r="C40" s="78" t="s">
        <v>31</v>
      </c>
      <c r="D40" s="30">
        <v>44803</v>
      </c>
      <c r="E40" s="30">
        <v>45163</v>
      </c>
      <c r="F40" s="75">
        <v>1044178080</v>
      </c>
      <c r="G40" s="75">
        <v>1044178080</v>
      </c>
      <c r="H40" s="54">
        <v>0</v>
      </c>
      <c r="I40" s="15" t="s">
        <v>134</v>
      </c>
      <c r="J40" s="15" t="s">
        <v>30</v>
      </c>
    </row>
    <row r="41" spans="1:10" x14ac:dyDescent="0.2">
      <c r="A41" s="15">
        <v>24</v>
      </c>
      <c r="B41" t="s">
        <v>120</v>
      </c>
      <c r="C41" s="78" t="s">
        <v>31</v>
      </c>
      <c r="D41" s="30">
        <v>44841</v>
      </c>
      <c r="E41" s="30">
        <v>45201</v>
      </c>
      <c r="F41" s="75">
        <v>1553013697</v>
      </c>
      <c r="G41" s="75">
        <v>1553013697</v>
      </c>
      <c r="H41" s="54">
        <v>0</v>
      </c>
      <c r="I41" s="15" t="s">
        <v>134</v>
      </c>
      <c r="J41" s="15" t="s">
        <v>30</v>
      </c>
    </row>
    <row r="42" spans="1:10" x14ac:dyDescent="0.2">
      <c r="A42" s="15">
        <v>25</v>
      </c>
      <c r="B42" t="s">
        <v>121</v>
      </c>
      <c r="C42" s="78" t="s">
        <v>31</v>
      </c>
      <c r="D42" s="30">
        <v>44819</v>
      </c>
      <c r="E42" s="30">
        <v>45183</v>
      </c>
      <c r="F42" s="75">
        <v>791589041</v>
      </c>
      <c r="G42" s="75">
        <v>791589041</v>
      </c>
      <c r="H42" s="54">
        <v>0</v>
      </c>
      <c r="I42" s="15" t="s">
        <v>134</v>
      </c>
      <c r="J42" s="15" t="s">
        <v>30</v>
      </c>
    </row>
    <row r="43" spans="1:10" x14ac:dyDescent="0.2">
      <c r="A43" s="15">
        <v>26</v>
      </c>
      <c r="B43" t="s">
        <v>121</v>
      </c>
      <c r="C43" s="78" t="s">
        <v>31</v>
      </c>
      <c r="D43" s="30">
        <v>44862</v>
      </c>
      <c r="E43" s="30">
        <v>45222</v>
      </c>
      <c r="F43" s="75">
        <v>634027397</v>
      </c>
      <c r="G43" s="75">
        <v>634027397</v>
      </c>
      <c r="H43" s="54">
        <v>0</v>
      </c>
      <c r="I43" s="15" t="s">
        <v>134</v>
      </c>
      <c r="J43" s="15" t="s">
        <v>30</v>
      </c>
    </row>
    <row r="44" spans="1:10" x14ac:dyDescent="0.2">
      <c r="A44" s="15">
        <v>27</v>
      </c>
      <c r="B44" t="s">
        <v>122</v>
      </c>
      <c r="C44" s="78" t="s">
        <v>31</v>
      </c>
      <c r="D44" s="30">
        <v>44706</v>
      </c>
      <c r="E44" s="30">
        <v>45071</v>
      </c>
      <c r="F44" s="75">
        <v>151290724</v>
      </c>
      <c r="G44" s="75">
        <v>151290724</v>
      </c>
      <c r="H44" s="54">
        <v>0</v>
      </c>
      <c r="I44" s="15" t="s">
        <v>134</v>
      </c>
      <c r="J44" s="15" t="s">
        <v>30</v>
      </c>
    </row>
    <row r="45" spans="1:10" x14ac:dyDescent="0.2">
      <c r="A45" s="15">
        <v>28</v>
      </c>
      <c r="B45" t="s">
        <v>122</v>
      </c>
      <c r="C45" s="78" t="s">
        <v>31</v>
      </c>
      <c r="D45" s="30">
        <v>44853</v>
      </c>
      <c r="E45" s="30">
        <v>45218</v>
      </c>
      <c r="F45" s="75">
        <v>1044039181</v>
      </c>
      <c r="G45" s="75">
        <v>1044039181</v>
      </c>
      <c r="H45" s="54">
        <v>0</v>
      </c>
      <c r="I45" s="15" t="s">
        <v>134</v>
      </c>
      <c r="J45" s="15" t="s">
        <v>30</v>
      </c>
    </row>
    <row r="46" spans="1:10" x14ac:dyDescent="0.2">
      <c r="A46" s="15">
        <v>29</v>
      </c>
      <c r="B46" t="s">
        <v>122</v>
      </c>
      <c r="C46" s="78" t="s">
        <v>31</v>
      </c>
      <c r="D46" s="30">
        <v>45016</v>
      </c>
      <c r="E46" s="30">
        <v>45376</v>
      </c>
      <c r="F46" s="75">
        <v>1214121300</v>
      </c>
      <c r="G46" s="75">
        <v>1214121300</v>
      </c>
      <c r="H46" s="54">
        <v>0</v>
      </c>
      <c r="I46" s="15" t="s">
        <v>134</v>
      </c>
      <c r="J46" s="15" t="s">
        <v>30</v>
      </c>
    </row>
    <row r="47" spans="1:10" x14ac:dyDescent="0.2">
      <c r="A47" s="15">
        <v>30</v>
      </c>
      <c r="B47" t="s">
        <v>123</v>
      </c>
      <c r="C47" s="78" t="s">
        <v>31</v>
      </c>
      <c r="D47" s="30">
        <v>44679</v>
      </c>
      <c r="E47" s="30">
        <v>45051</v>
      </c>
      <c r="F47" s="75">
        <v>636835864</v>
      </c>
      <c r="G47" s="75">
        <v>636835864</v>
      </c>
      <c r="H47" s="54">
        <v>0</v>
      </c>
      <c r="I47" s="15" t="s">
        <v>134</v>
      </c>
      <c r="J47" s="15" t="s">
        <v>30</v>
      </c>
    </row>
    <row r="48" spans="1:10" x14ac:dyDescent="0.2">
      <c r="A48" s="15">
        <v>31</v>
      </c>
      <c r="B48" t="s">
        <v>123</v>
      </c>
      <c r="C48" s="78" t="s">
        <v>31</v>
      </c>
      <c r="D48" s="30">
        <v>44820</v>
      </c>
      <c r="E48" s="30">
        <v>45187</v>
      </c>
      <c r="F48" s="75">
        <v>799757802</v>
      </c>
      <c r="G48" s="75">
        <v>799757802</v>
      </c>
      <c r="H48" s="54">
        <v>0</v>
      </c>
      <c r="I48" s="15" t="s">
        <v>134</v>
      </c>
      <c r="J48" s="15" t="s">
        <v>30</v>
      </c>
    </row>
    <row r="49" spans="1:11" x14ac:dyDescent="0.2">
      <c r="A49" s="15">
        <v>32</v>
      </c>
      <c r="B49" t="s">
        <v>124</v>
      </c>
      <c r="C49" s="78" t="s">
        <v>31</v>
      </c>
      <c r="D49" s="30">
        <v>44741</v>
      </c>
      <c r="E49" s="30">
        <v>45101</v>
      </c>
      <c r="F49" s="75">
        <v>2055479453</v>
      </c>
      <c r="G49" s="75">
        <v>2055479453</v>
      </c>
      <c r="H49" s="54">
        <v>0</v>
      </c>
      <c r="I49" s="15" t="s">
        <v>134</v>
      </c>
      <c r="J49" s="15" t="s">
        <v>30</v>
      </c>
    </row>
    <row r="50" spans="1:11" x14ac:dyDescent="0.2">
      <c r="A50" s="15">
        <v>33</v>
      </c>
      <c r="B50" t="s">
        <v>125</v>
      </c>
      <c r="C50" s="78" t="s">
        <v>31</v>
      </c>
      <c r="D50" s="30">
        <v>44708</v>
      </c>
      <c r="E50" s="30">
        <v>45071</v>
      </c>
      <c r="F50" s="75">
        <v>1018904110</v>
      </c>
      <c r="G50" s="75">
        <v>1018904110</v>
      </c>
      <c r="H50" s="54">
        <v>0</v>
      </c>
      <c r="I50" s="15" t="s">
        <v>134</v>
      </c>
      <c r="J50" s="15" t="s">
        <v>30</v>
      </c>
    </row>
    <row r="51" spans="1:11" x14ac:dyDescent="0.2">
      <c r="A51" s="15">
        <v>34</v>
      </c>
      <c r="B51" t="s">
        <v>125</v>
      </c>
      <c r="C51" s="78" t="s">
        <v>31</v>
      </c>
      <c r="D51" s="30">
        <v>44811</v>
      </c>
      <c r="E51" s="30">
        <v>45170</v>
      </c>
      <c r="F51" s="75">
        <v>1591952055</v>
      </c>
      <c r="G51" s="75">
        <v>1591952055</v>
      </c>
      <c r="H51" s="54">
        <v>0</v>
      </c>
      <c r="I51" s="15" t="s">
        <v>134</v>
      </c>
      <c r="J51" s="15" t="s">
        <v>30</v>
      </c>
    </row>
    <row r="52" spans="1:11" x14ac:dyDescent="0.2">
      <c r="A52" s="15">
        <v>35</v>
      </c>
      <c r="B52" t="s">
        <v>133</v>
      </c>
      <c r="C52" s="78" t="s">
        <v>31</v>
      </c>
      <c r="D52" s="30">
        <v>44852</v>
      </c>
      <c r="E52" s="30">
        <v>45217</v>
      </c>
      <c r="F52" s="75">
        <v>1083542071</v>
      </c>
      <c r="G52" s="75">
        <v>1083542071</v>
      </c>
      <c r="H52" s="54">
        <v>0</v>
      </c>
      <c r="I52" s="15" t="s">
        <v>134</v>
      </c>
      <c r="J52" s="15" t="s">
        <v>30</v>
      </c>
    </row>
    <row r="53" spans="1:11" x14ac:dyDescent="0.2">
      <c r="A53" s="15">
        <v>36</v>
      </c>
      <c r="B53" t="s">
        <v>126</v>
      </c>
      <c r="C53" s="78" t="s">
        <v>31</v>
      </c>
      <c r="D53" s="30">
        <v>44917</v>
      </c>
      <c r="E53" s="30">
        <v>45296</v>
      </c>
      <c r="F53" s="75">
        <v>762185410</v>
      </c>
      <c r="G53" s="75">
        <v>762185410</v>
      </c>
      <c r="H53" s="54">
        <v>0</v>
      </c>
      <c r="I53" s="15" t="s">
        <v>134</v>
      </c>
      <c r="J53" s="15" t="s">
        <v>30</v>
      </c>
    </row>
    <row r="54" spans="1:11" x14ac:dyDescent="0.2">
      <c r="A54" s="15">
        <v>37</v>
      </c>
      <c r="B54" t="s">
        <v>57</v>
      </c>
      <c r="C54" s="78" t="s">
        <v>45</v>
      </c>
      <c r="D54" s="30">
        <v>43733</v>
      </c>
      <c r="E54" s="30">
        <v>45098</v>
      </c>
      <c r="F54" s="75">
        <v>3000000000</v>
      </c>
      <c r="G54" s="75">
        <v>3000000000</v>
      </c>
      <c r="H54" s="54">
        <v>0</v>
      </c>
      <c r="I54" s="15" t="s">
        <v>40</v>
      </c>
      <c r="J54" s="15" t="s">
        <v>30</v>
      </c>
    </row>
    <row r="55" spans="1:11" x14ac:dyDescent="0.2">
      <c r="A55" s="15">
        <v>38</v>
      </c>
      <c r="B55" t="s">
        <v>58</v>
      </c>
      <c r="C55" s="78" t="s">
        <v>45</v>
      </c>
      <c r="D55" s="30">
        <v>43733</v>
      </c>
      <c r="E55" s="30">
        <v>45189</v>
      </c>
      <c r="F55" s="75">
        <v>3000000000</v>
      </c>
      <c r="G55" s="75">
        <v>3000000000</v>
      </c>
      <c r="H55" s="54">
        <v>0</v>
      </c>
      <c r="I55" s="15" t="s">
        <v>40</v>
      </c>
      <c r="J55" s="15" t="s">
        <v>30</v>
      </c>
      <c r="K55" s="1"/>
    </row>
    <row r="56" spans="1:11" x14ac:dyDescent="0.2">
      <c r="A56" s="15">
        <v>39</v>
      </c>
      <c r="B56" s="1" t="s">
        <v>60</v>
      </c>
      <c r="C56" s="15" t="s">
        <v>45</v>
      </c>
      <c r="D56" s="30">
        <v>43924</v>
      </c>
      <c r="E56" s="30">
        <v>45201</v>
      </c>
      <c r="F56" s="75">
        <v>1000000000</v>
      </c>
      <c r="G56" s="75">
        <v>1000000000</v>
      </c>
      <c r="H56" s="54">
        <v>0</v>
      </c>
      <c r="I56" s="15" t="s">
        <v>40</v>
      </c>
      <c r="J56" s="55" t="s">
        <v>30</v>
      </c>
    </row>
    <row r="57" spans="1:11" ht="12" customHeight="1" x14ac:dyDescent="0.2">
      <c r="A57" s="15">
        <v>40</v>
      </c>
      <c r="B57" s="16" t="s">
        <v>41</v>
      </c>
      <c r="C57" s="79" t="s">
        <v>44</v>
      </c>
      <c r="D57" s="30">
        <v>43733</v>
      </c>
      <c r="E57" s="30">
        <v>45098</v>
      </c>
      <c r="F57" s="75">
        <v>99850685</v>
      </c>
      <c r="G57" s="75">
        <v>99850685</v>
      </c>
      <c r="H57" s="54">
        <v>0</v>
      </c>
      <c r="I57" s="15" t="s">
        <v>40</v>
      </c>
      <c r="J57" s="55" t="s">
        <v>30</v>
      </c>
      <c r="K57" s="1"/>
    </row>
    <row r="58" spans="1:11" ht="12" customHeight="1" x14ac:dyDescent="0.2">
      <c r="A58" s="15">
        <v>41</v>
      </c>
      <c r="B58" s="16" t="s">
        <v>42</v>
      </c>
      <c r="C58" s="79" t="s">
        <v>44</v>
      </c>
      <c r="D58" s="30">
        <v>43733</v>
      </c>
      <c r="E58" s="30">
        <v>45189</v>
      </c>
      <c r="F58" s="75">
        <v>201945206</v>
      </c>
      <c r="G58" s="75">
        <v>201945206</v>
      </c>
      <c r="H58" s="54">
        <v>0</v>
      </c>
      <c r="I58" s="15" t="s">
        <v>40</v>
      </c>
      <c r="J58" s="55" t="s">
        <v>30</v>
      </c>
      <c r="K58" s="1"/>
    </row>
    <row r="59" spans="1:11" ht="12" customHeight="1" x14ac:dyDescent="0.2">
      <c r="A59" s="15">
        <v>42</v>
      </c>
      <c r="B59" s="16" t="s">
        <v>43</v>
      </c>
      <c r="C59" s="79" t="s">
        <v>44</v>
      </c>
      <c r="D59" s="30">
        <v>43733</v>
      </c>
      <c r="E59" s="30">
        <v>45371</v>
      </c>
      <c r="F59" s="75">
        <v>411369864</v>
      </c>
      <c r="G59" s="75">
        <v>411369864</v>
      </c>
      <c r="H59" s="54">
        <v>0</v>
      </c>
      <c r="I59" s="15" t="s">
        <v>40</v>
      </c>
      <c r="J59" s="55" t="s">
        <v>30</v>
      </c>
      <c r="K59" s="1"/>
    </row>
    <row r="60" spans="1:11" ht="12" customHeight="1" x14ac:dyDescent="0.2">
      <c r="A60" s="15">
        <v>43</v>
      </c>
      <c r="B60" s="16" t="s">
        <v>51</v>
      </c>
      <c r="C60" s="79" t="s">
        <v>44</v>
      </c>
      <c r="D60" s="30">
        <v>43924</v>
      </c>
      <c r="E60" s="30">
        <v>45201</v>
      </c>
      <c r="F60" s="75">
        <v>62328768</v>
      </c>
      <c r="G60" s="75">
        <v>62328768</v>
      </c>
      <c r="H60" s="54">
        <v>0</v>
      </c>
      <c r="I60" s="15" t="s">
        <v>40</v>
      </c>
      <c r="J60" s="55" t="s">
        <v>30</v>
      </c>
      <c r="K60" s="1"/>
    </row>
    <row r="61" spans="1:11" ht="12" customHeight="1" x14ac:dyDescent="0.2">
      <c r="A61" s="15">
        <v>44</v>
      </c>
      <c r="B61" s="16" t="s">
        <v>52</v>
      </c>
      <c r="C61" s="79" t="s">
        <v>44</v>
      </c>
      <c r="D61" s="80">
        <v>43924</v>
      </c>
      <c r="E61" s="30">
        <v>45384</v>
      </c>
      <c r="F61" s="75">
        <v>143568493</v>
      </c>
      <c r="G61" s="75">
        <v>143568493</v>
      </c>
      <c r="H61" s="54">
        <v>0</v>
      </c>
      <c r="I61" s="15" t="s">
        <v>40</v>
      </c>
      <c r="J61" s="55" t="s">
        <v>30</v>
      </c>
      <c r="K61" s="1"/>
    </row>
    <row r="62" spans="1:11" ht="12" customHeight="1" x14ac:dyDescent="0.2">
      <c r="A62" s="15">
        <v>45</v>
      </c>
      <c r="B62" s="16" t="s">
        <v>53</v>
      </c>
      <c r="C62" s="79" t="s">
        <v>44</v>
      </c>
      <c r="D62" s="80">
        <v>43924</v>
      </c>
      <c r="E62" s="30">
        <v>45566</v>
      </c>
      <c r="F62" s="75">
        <v>146383561</v>
      </c>
      <c r="G62" s="75">
        <v>146383561</v>
      </c>
      <c r="H62" s="54">
        <v>0</v>
      </c>
      <c r="I62" s="15" t="s">
        <v>40</v>
      </c>
      <c r="J62" s="55" t="s">
        <v>30</v>
      </c>
      <c r="K62" s="60"/>
    </row>
    <row r="63" spans="1:11" ht="12" customHeight="1" x14ac:dyDescent="0.2">
      <c r="A63" s="15">
        <v>46</v>
      </c>
      <c r="B63" s="16" t="s">
        <v>54</v>
      </c>
      <c r="C63" s="79" t="s">
        <v>44</v>
      </c>
      <c r="D63" s="80">
        <v>43924</v>
      </c>
      <c r="E63" s="30">
        <v>45747</v>
      </c>
      <c r="F63" s="75">
        <v>298397261</v>
      </c>
      <c r="G63" s="75">
        <v>298397261</v>
      </c>
      <c r="H63" s="54">
        <v>0</v>
      </c>
      <c r="I63" s="15" t="s">
        <v>40</v>
      </c>
      <c r="J63" s="55" t="s">
        <v>30</v>
      </c>
      <c r="K63" s="61"/>
    </row>
    <row r="64" spans="1:11" ht="12" customHeight="1" x14ac:dyDescent="0.2">
      <c r="A64" s="15">
        <v>47</v>
      </c>
      <c r="B64" s="16" t="s">
        <v>55</v>
      </c>
      <c r="C64" s="79" t="s">
        <v>44</v>
      </c>
      <c r="D64" s="80">
        <v>43979</v>
      </c>
      <c r="E64" s="30">
        <v>45498</v>
      </c>
      <c r="F64" s="75">
        <v>498630136</v>
      </c>
      <c r="G64" s="75">
        <v>498630136</v>
      </c>
      <c r="H64" s="54">
        <v>0</v>
      </c>
      <c r="I64" s="15" t="s">
        <v>40</v>
      </c>
      <c r="J64" s="55" t="s">
        <v>30</v>
      </c>
      <c r="K64" s="61"/>
    </row>
    <row r="65" spans="1:15" ht="12" customHeight="1" x14ac:dyDescent="0.2">
      <c r="A65" s="15">
        <v>48</v>
      </c>
      <c r="B65" s="16" t="s">
        <v>56</v>
      </c>
      <c r="C65" s="79" t="s">
        <v>44</v>
      </c>
      <c r="D65" s="80">
        <v>43979</v>
      </c>
      <c r="E65" s="30" t="s">
        <v>69</v>
      </c>
      <c r="F65" s="75">
        <v>388931508</v>
      </c>
      <c r="G65" s="75">
        <v>388931508</v>
      </c>
      <c r="H65" s="54">
        <v>0</v>
      </c>
      <c r="I65" s="15" t="s">
        <v>40</v>
      </c>
      <c r="J65" s="55" t="s">
        <v>30</v>
      </c>
      <c r="K65" s="81"/>
      <c r="L65" s="82"/>
      <c r="M65" s="82"/>
      <c r="N65" s="82"/>
      <c r="O65" s="82"/>
    </row>
    <row r="66" spans="1:15" ht="12" customHeight="1" x14ac:dyDescent="0.2">
      <c r="A66" s="15">
        <v>49</v>
      </c>
      <c r="B66" s="16" t="s">
        <v>143</v>
      </c>
      <c r="C66" s="79" t="s">
        <v>44</v>
      </c>
      <c r="D66" s="30">
        <v>44980</v>
      </c>
      <c r="E66" s="30">
        <v>46077</v>
      </c>
      <c r="F66" s="75">
        <v>359013698.62800002</v>
      </c>
      <c r="G66" s="75">
        <v>359013698.62800002</v>
      </c>
      <c r="H66" s="54">
        <v>0</v>
      </c>
      <c r="I66" s="15" t="s">
        <v>40</v>
      </c>
      <c r="J66" s="55" t="s">
        <v>30</v>
      </c>
      <c r="K66" s="81"/>
      <c r="L66" s="82"/>
      <c r="M66" s="82"/>
      <c r="N66" s="82"/>
      <c r="O66" s="82"/>
    </row>
    <row r="67" spans="1:15" ht="12" customHeight="1" x14ac:dyDescent="0.2">
      <c r="A67" s="15">
        <v>50</v>
      </c>
      <c r="B67" s="16" t="s">
        <v>144</v>
      </c>
      <c r="C67" s="79" t="s">
        <v>44</v>
      </c>
      <c r="D67" s="30">
        <v>44980</v>
      </c>
      <c r="E67" s="30">
        <v>46163</v>
      </c>
      <c r="F67" s="75">
        <v>362005479.45599997</v>
      </c>
      <c r="G67" s="75">
        <v>362005479.45599997</v>
      </c>
      <c r="H67" s="54">
        <v>0</v>
      </c>
      <c r="I67" s="15" t="s">
        <v>40</v>
      </c>
      <c r="J67" s="55" t="s">
        <v>30</v>
      </c>
      <c r="K67" s="60"/>
      <c r="L67" s="41"/>
    </row>
    <row r="68" spans="1:15" ht="12" customHeight="1" x14ac:dyDescent="0.2">
      <c r="A68" s="15">
        <v>51</v>
      </c>
      <c r="B68" s="16" t="s">
        <v>145</v>
      </c>
      <c r="C68" s="79" t="s">
        <v>44</v>
      </c>
      <c r="D68" s="30">
        <v>44980</v>
      </c>
      <c r="E68" s="30">
        <v>46224</v>
      </c>
      <c r="F68" s="75">
        <v>364997260.27200001</v>
      </c>
      <c r="G68" s="75">
        <v>364997260.27200001</v>
      </c>
      <c r="H68" s="54">
        <v>0</v>
      </c>
      <c r="I68" s="15" t="s">
        <v>40</v>
      </c>
      <c r="J68" s="55" t="s">
        <v>30</v>
      </c>
      <c r="K68" s="60"/>
      <c r="L68" s="41"/>
    </row>
    <row r="69" spans="1:15" ht="12" customHeight="1" x14ac:dyDescent="0.2">
      <c r="A69" s="15">
        <v>52</v>
      </c>
      <c r="B69" s="16" t="s">
        <v>146</v>
      </c>
      <c r="C69" s="79" t="s">
        <v>44</v>
      </c>
      <c r="D69" s="30">
        <v>44980</v>
      </c>
      <c r="E69" s="30">
        <v>46287</v>
      </c>
      <c r="F69" s="75">
        <v>367989041.10000002</v>
      </c>
      <c r="G69" s="75">
        <v>367989041.10000002</v>
      </c>
      <c r="H69" s="54">
        <v>0</v>
      </c>
      <c r="I69" s="15" t="s">
        <v>40</v>
      </c>
      <c r="J69" s="55" t="s">
        <v>30</v>
      </c>
      <c r="K69" s="60"/>
      <c r="L69" s="41"/>
    </row>
    <row r="70" spans="1:15" ht="12" customHeight="1" x14ac:dyDescent="0.2">
      <c r="A70" s="15">
        <v>53</v>
      </c>
      <c r="B70" s="16" t="s">
        <v>147</v>
      </c>
      <c r="C70" s="79" t="s">
        <v>44</v>
      </c>
      <c r="D70" s="30">
        <v>44980</v>
      </c>
      <c r="E70" s="30">
        <v>46378</v>
      </c>
      <c r="F70" s="75">
        <v>370980821.91600001</v>
      </c>
      <c r="G70" s="75">
        <v>370980821.91600001</v>
      </c>
      <c r="H70" s="54">
        <v>0</v>
      </c>
      <c r="I70" s="15" t="s">
        <v>40</v>
      </c>
      <c r="J70" s="55" t="s">
        <v>30</v>
      </c>
      <c r="K70" s="81"/>
      <c r="L70" s="82"/>
      <c r="M70" s="82"/>
      <c r="N70" s="82"/>
      <c r="O70" s="82"/>
    </row>
    <row r="71" spans="1:15" ht="12" customHeight="1" x14ac:dyDescent="0.2">
      <c r="A71" s="15">
        <v>54</v>
      </c>
      <c r="B71" s="16" t="s">
        <v>148</v>
      </c>
      <c r="C71" s="79" t="s">
        <v>44</v>
      </c>
      <c r="D71" s="30">
        <v>44980</v>
      </c>
      <c r="E71" s="30">
        <v>46436</v>
      </c>
      <c r="F71" s="75">
        <v>373972602.74400002</v>
      </c>
      <c r="G71" s="75">
        <v>373972602.74400002</v>
      </c>
      <c r="H71" s="54">
        <v>0</v>
      </c>
      <c r="I71" s="15" t="s">
        <v>40</v>
      </c>
      <c r="J71" s="55" t="s">
        <v>30</v>
      </c>
      <c r="K71" s="81"/>
      <c r="L71" s="82"/>
      <c r="M71" s="82"/>
      <c r="N71" s="82"/>
      <c r="O71" s="82"/>
    </row>
    <row r="72" spans="1:15" ht="12" customHeight="1" x14ac:dyDescent="0.2">
      <c r="A72" s="15">
        <v>55</v>
      </c>
      <c r="B72" s="16" t="s">
        <v>149</v>
      </c>
      <c r="C72" s="79" t="s">
        <v>44</v>
      </c>
      <c r="D72" s="30">
        <v>44980</v>
      </c>
      <c r="E72" s="30">
        <v>46527</v>
      </c>
      <c r="F72" s="75">
        <v>376964383.56</v>
      </c>
      <c r="G72" s="75">
        <v>376964383.56</v>
      </c>
      <c r="H72" s="54">
        <v>0</v>
      </c>
      <c r="I72" s="15" t="s">
        <v>40</v>
      </c>
      <c r="J72" s="55" t="s">
        <v>30</v>
      </c>
      <c r="K72" s="81"/>
      <c r="L72" s="82"/>
      <c r="M72" s="82"/>
      <c r="N72" s="82"/>
      <c r="O72" s="82"/>
    </row>
    <row r="73" spans="1:15" ht="12" customHeight="1" x14ac:dyDescent="0.2">
      <c r="A73" s="15">
        <v>56</v>
      </c>
      <c r="B73" s="16" t="s">
        <v>150</v>
      </c>
      <c r="C73" s="79" t="s">
        <v>44</v>
      </c>
      <c r="D73" s="30">
        <v>44980</v>
      </c>
      <c r="E73" s="30">
        <v>46715</v>
      </c>
      <c r="F73" s="75">
        <v>381452054.796</v>
      </c>
      <c r="G73" s="75">
        <v>381452054.796</v>
      </c>
      <c r="H73" s="54">
        <v>0</v>
      </c>
      <c r="I73" s="15" t="s">
        <v>40</v>
      </c>
      <c r="J73" s="55" t="s">
        <v>30</v>
      </c>
      <c r="K73" s="60"/>
      <c r="L73" s="41"/>
    </row>
    <row r="74" spans="1:15" ht="12" customHeight="1" x14ac:dyDescent="0.2">
      <c r="A74" s="15">
        <v>57</v>
      </c>
      <c r="B74" s="16" t="s">
        <v>151</v>
      </c>
      <c r="C74" s="79" t="s">
        <v>44</v>
      </c>
      <c r="D74" s="30">
        <v>44980</v>
      </c>
      <c r="E74" s="30">
        <v>46742</v>
      </c>
      <c r="F74" s="75">
        <v>384443835.61199999</v>
      </c>
      <c r="G74" s="75">
        <v>384443835.61199999</v>
      </c>
      <c r="H74" s="54">
        <v>0</v>
      </c>
      <c r="I74" s="15" t="s">
        <v>40</v>
      </c>
      <c r="J74" s="55" t="s">
        <v>30</v>
      </c>
      <c r="K74" s="60"/>
      <c r="L74" s="41"/>
    </row>
    <row r="75" spans="1:15" ht="12" customHeight="1" x14ac:dyDescent="0.2">
      <c r="A75" s="15">
        <v>58</v>
      </c>
      <c r="B75" s="16" t="s">
        <v>152</v>
      </c>
      <c r="C75" s="79" t="s">
        <v>44</v>
      </c>
      <c r="D75" s="30">
        <v>44980</v>
      </c>
      <c r="E75" s="30">
        <v>46800</v>
      </c>
      <c r="F75" s="75">
        <v>388931506.84799999</v>
      </c>
      <c r="G75" s="75">
        <v>388931506.84799999</v>
      </c>
      <c r="H75" s="54">
        <v>0</v>
      </c>
      <c r="I75" s="15" t="s">
        <v>40</v>
      </c>
      <c r="J75" s="55" t="s">
        <v>30</v>
      </c>
      <c r="K75" s="60"/>
      <c r="L75" s="41"/>
    </row>
    <row r="76" spans="1:15" ht="12" customHeight="1" thickBot="1" x14ac:dyDescent="0.25">
      <c r="A76" s="15">
        <v>59</v>
      </c>
      <c r="B76" s="16" t="s">
        <v>84</v>
      </c>
      <c r="C76" s="79"/>
      <c r="D76" s="80"/>
      <c r="E76" s="30"/>
      <c r="F76" s="75">
        <v>-8764292351</v>
      </c>
      <c r="G76" s="75">
        <v>-8764292351</v>
      </c>
      <c r="H76" s="54">
        <v>0</v>
      </c>
      <c r="J76" s="55"/>
      <c r="K76" s="60"/>
      <c r="L76" s="60"/>
    </row>
    <row r="77" spans="1:15" ht="13.5" thickBot="1" x14ac:dyDescent="0.25">
      <c r="E77" s="25" t="s">
        <v>19</v>
      </c>
      <c r="F77" s="26">
        <f>SUM(F18:F76)</f>
        <v>44534811661.131996</v>
      </c>
      <c r="G77" s="26">
        <f>SUM(G18:G76)</f>
        <v>44534811661.131996</v>
      </c>
      <c r="H77" s="56">
        <v>0</v>
      </c>
      <c r="L77" s="60"/>
    </row>
    <row r="78" spans="1:15" ht="13.5" thickTop="1" x14ac:dyDescent="0.2">
      <c r="A78" s="35"/>
      <c r="B78" s="1"/>
      <c r="C78" s="57"/>
      <c r="D78" s="57"/>
      <c r="F78" s="33"/>
      <c r="L78" s="61"/>
    </row>
    <row r="79" spans="1:15" x14ac:dyDescent="0.2">
      <c r="F79" s="17"/>
      <c r="G79" s="33"/>
      <c r="H79" s="33"/>
      <c r="L79" s="60"/>
    </row>
    <row r="80" spans="1:15" x14ac:dyDescent="0.2">
      <c r="A80" s="35" t="s">
        <v>18</v>
      </c>
      <c r="F80" s="17"/>
      <c r="L80" s="60"/>
    </row>
    <row r="81" spans="1:15" x14ac:dyDescent="0.2">
      <c r="F81" s="17"/>
      <c r="L81" s="60"/>
    </row>
    <row r="82" spans="1:15" ht="12.75" customHeight="1" x14ac:dyDescent="0.2">
      <c r="A82" s="92" t="s">
        <v>2</v>
      </c>
      <c r="B82" s="94" t="s">
        <v>3</v>
      </c>
      <c r="C82" s="94" t="s">
        <v>4</v>
      </c>
      <c r="D82" s="94" t="s">
        <v>25</v>
      </c>
      <c r="E82" s="94" t="s">
        <v>5</v>
      </c>
      <c r="F82" s="12" t="s">
        <v>6</v>
      </c>
      <c r="G82" s="97" t="s">
        <v>6</v>
      </c>
      <c r="H82" s="97"/>
      <c r="I82" s="94" t="s">
        <v>7</v>
      </c>
      <c r="J82" s="94" t="s">
        <v>20</v>
      </c>
      <c r="L82" s="60"/>
    </row>
    <row r="83" spans="1:15" ht="26.25" thickBot="1" x14ac:dyDescent="0.25">
      <c r="A83" s="93"/>
      <c r="B83" s="95"/>
      <c r="C83" s="95"/>
      <c r="D83" s="95"/>
      <c r="E83" s="95"/>
      <c r="F83" s="51" t="s">
        <v>8</v>
      </c>
      <c r="G83" s="20" t="s">
        <v>9</v>
      </c>
      <c r="H83" s="20" t="s">
        <v>10</v>
      </c>
      <c r="I83" s="95"/>
      <c r="J83" s="95"/>
    </row>
    <row r="84" spans="1:15" x14ac:dyDescent="0.2">
      <c r="B84" s="1"/>
      <c r="F84" s="1"/>
    </row>
    <row r="85" spans="1:15" x14ac:dyDescent="0.2">
      <c r="A85" s="15">
        <v>1</v>
      </c>
      <c r="B85" s="1" t="s">
        <v>127</v>
      </c>
      <c r="C85" s="15" t="s">
        <v>31</v>
      </c>
      <c r="D85" s="30">
        <v>44736</v>
      </c>
      <c r="E85" s="30">
        <v>48376</v>
      </c>
      <c r="F85" s="75">
        <v>13195803786</v>
      </c>
      <c r="G85" s="75">
        <v>13195803786</v>
      </c>
      <c r="I85" s="15" t="s">
        <v>108</v>
      </c>
      <c r="J85" s="55" t="s">
        <v>30</v>
      </c>
    </row>
    <row r="86" spans="1:15" x14ac:dyDescent="0.2">
      <c r="A86" s="15">
        <v>2</v>
      </c>
      <c r="B86" s="1" t="s">
        <v>59</v>
      </c>
      <c r="C86" s="15" t="s">
        <v>45</v>
      </c>
      <c r="D86" s="30">
        <v>43733</v>
      </c>
      <c r="E86" s="30">
        <v>45371</v>
      </c>
      <c r="F86" s="75">
        <v>3000000000</v>
      </c>
      <c r="G86" s="75">
        <v>3000000000</v>
      </c>
      <c r="I86" s="15" t="s">
        <v>40</v>
      </c>
      <c r="J86" s="55" t="s">
        <v>30</v>
      </c>
    </row>
    <row r="87" spans="1:15" x14ac:dyDescent="0.2">
      <c r="A87" s="15">
        <v>5</v>
      </c>
      <c r="B87" s="1" t="s">
        <v>61</v>
      </c>
      <c r="C87" s="15" t="s">
        <v>45</v>
      </c>
      <c r="D87" s="30">
        <v>43924</v>
      </c>
      <c r="E87" s="30">
        <v>45384</v>
      </c>
      <c r="F87" s="75">
        <v>1500000000</v>
      </c>
      <c r="G87" s="75">
        <v>1500000000</v>
      </c>
      <c r="I87" s="15" t="s">
        <v>40</v>
      </c>
      <c r="J87" s="55" t="s">
        <v>30</v>
      </c>
    </row>
    <row r="88" spans="1:15" x14ac:dyDescent="0.2">
      <c r="A88" s="15">
        <v>6</v>
      </c>
      <c r="B88" s="1" t="s">
        <v>62</v>
      </c>
      <c r="C88" s="15" t="s">
        <v>45</v>
      </c>
      <c r="D88" s="30">
        <v>43924</v>
      </c>
      <c r="E88" s="30">
        <v>45566</v>
      </c>
      <c r="F88" s="75">
        <v>1500000000</v>
      </c>
      <c r="G88" s="75">
        <v>1500000000</v>
      </c>
      <c r="I88" s="15" t="s">
        <v>40</v>
      </c>
      <c r="J88" s="55" t="s">
        <v>30</v>
      </c>
    </row>
    <row r="89" spans="1:15" x14ac:dyDescent="0.2">
      <c r="A89" s="15">
        <v>7</v>
      </c>
      <c r="B89" s="1" t="s">
        <v>63</v>
      </c>
      <c r="C89" s="15" t="s">
        <v>45</v>
      </c>
      <c r="D89" s="30">
        <v>43924</v>
      </c>
      <c r="E89" s="30">
        <v>45747</v>
      </c>
      <c r="F89" s="75">
        <v>3000000000</v>
      </c>
      <c r="G89" s="75">
        <v>3000000000</v>
      </c>
      <c r="I89" s="15" t="s">
        <v>40</v>
      </c>
      <c r="J89" s="55" t="s">
        <v>30</v>
      </c>
    </row>
    <row r="90" spans="1:15" x14ac:dyDescent="0.2">
      <c r="A90" s="15">
        <v>8</v>
      </c>
      <c r="B90" s="1" t="s">
        <v>64</v>
      </c>
      <c r="C90" s="15" t="s">
        <v>45</v>
      </c>
      <c r="D90" s="30">
        <v>43979</v>
      </c>
      <c r="E90" s="30">
        <v>45498</v>
      </c>
      <c r="F90" s="75">
        <v>4000000000</v>
      </c>
      <c r="G90" s="75">
        <v>4000000000</v>
      </c>
      <c r="I90" s="15" t="s">
        <v>40</v>
      </c>
      <c r="J90" s="55" t="s">
        <v>30</v>
      </c>
    </row>
    <row r="91" spans="1:15" ht="12" customHeight="1" x14ac:dyDescent="0.2">
      <c r="A91" s="15">
        <v>9</v>
      </c>
      <c r="B91" s="1" t="s">
        <v>65</v>
      </c>
      <c r="C91" s="15" t="s">
        <v>45</v>
      </c>
      <c r="D91" s="30">
        <v>43979</v>
      </c>
      <c r="E91" s="30">
        <v>45799</v>
      </c>
      <c r="F91" s="75">
        <v>3000000000</v>
      </c>
      <c r="G91" s="75">
        <v>3000000000</v>
      </c>
      <c r="I91" s="15" t="s">
        <v>40</v>
      </c>
      <c r="J91" s="55" t="s">
        <v>30</v>
      </c>
    </row>
    <row r="92" spans="1:15" ht="12" customHeight="1" x14ac:dyDescent="0.2">
      <c r="A92" s="15">
        <v>10</v>
      </c>
      <c r="B92" s="16" t="s">
        <v>143</v>
      </c>
      <c r="C92" s="15" t="s">
        <v>45</v>
      </c>
      <c r="D92" s="30">
        <v>44980</v>
      </c>
      <c r="E92" s="30">
        <v>46077</v>
      </c>
      <c r="F92" s="75">
        <v>3000000000</v>
      </c>
      <c r="G92" s="75">
        <v>3000000000</v>
      </c>
      <c r="I92" s="15" t="s">
        <v>40</v>
      </c>
      <c r="J92" s="55" t="s">
        <v>30</v>
      </c>
    </row>
    <row r="93" spans="1:15" ht="12" customHeight="1" x14ac:dyDescent="0.2">
      <c r="A93" s="15">
        <v>11</v>
      </c>
      <c r="B93" s="16" t="s">
        <v>144</v>
      </c>
      <c r="C93" s="15" t="s">
        <v>45</v>
      </c>
      <c r="D93" s="30">
        <v>44980</v>
      </c>
      <c r="E93" s="30">
        <v>46163</v>
      </c>
      <c r="F93" s="75">
        <v>3000000000</v>
      </c>
      <c r="G93" s="75">
        <v>3000000000</v>
      </c>
      <c r="I93" s="15" t="s">
        <v>40</v>
      </c>
      <c r="J93" s="55" t="s">
        <v>30</v>
      </c>
      <c r="K93" s="76"/>
      <c r="L93" s="76"/>
      <c r="M93" s="76"/>
      <c r="N93" s="76"/>
      <c r="O93" s="76"/>
    </row>
    <row r="94" spans="1:15" ht="12" customHeight="1" x14ac:dyDescent="0.2">
      <c r="A94" s="15">
        <v>12</v>
      </c>
      <c r="B94" s="16" t="s">
        <v>145</v>
      </c>
      <c r="C94" s="15" t="s">
        <v>45</v>
      </c>
      <c r="D94" s="30">
        <v>44980</v>
      </c>
      <c r="E94" s="30">
        <v>46224</v>
      </c>
      <c r="F94" s="75">
        <v>3000000000</v>
      </c>
      <c r="G94" s="75">
        <v>3000000000</v>
      </c>
      <c r="I94" s="15" t="s">
        <v>40</v>
      </c>
      <c r="J94" s="55" t="s">
        <v>30</v>
      </c>
      <c r="K94" s="77"/>
      <c r="L94" s="77"/>
      <c r="M94" s="77"/>
      <c r="N94" s="77"/>
      <c r="O94" s="77"/>
    </row>
    <row r="95" spans="1:15" ht="12" customHeight="1" x14ac:dyDescent="0.2">
      <c r="A95" s="15">
        <v>13</v>
      </c>
      <c r="B95" s="16" t="s">
        <v>146</v>
      </c>
      <c r="C95" s="15" t="s">
        <v>45</v>
      </c>
      <c r="D95" s="30">
        <v>44980</v>
      </c>
      <c r="E95" s="30">
        <v>46287</v>
      </c>
      <c r="F95" s="75">
        <v>3000000000</v>
      </c>
      <c r="G95" s="75">
        <v>3000000000</v>
      </c>
      <c r="I95" s="15" t="s">
        <v>40</v>
      </c>
      <c r="J95" s="55" t="s">
        <v>30</v>
      </c>
    </row>
    <row r="96" spans="1:15" ht="12" customHeight="1" x14ac:dyDescent="0.2">
      <c r="A96" s="15">
        <v>14</v>
      </c>
      <c r="B96" s="16" t="s">
        <v>147</v>
      </c>
      <c r="C96" s="15" t="s">
        <v>45</v>
      </c>
      <c r="D96" s="30">
        <v>44980</v>
      </c>
      <c r="E96" s="30">
        <v>46378</v>
      </c>
      <c r="F96" s="75">
        <v>3000000000</v>
      </c>
      <c r="G96" s="75">
        <v>3000000000</v>
      </c>
      <c r="I96" s="15" t="s">
        <v>40</v>
      </c>
      <c r="J96" s="55" t="s">
        <v>30</v>
      </c>
    </row>
    <row r="97" spans="1:10" ht="12" customHeight="1" x14ac:dyDescent="0.2">
      <c r="A97" s="15">
        <v>15</v>
      </c>
      <c r="B97" s="16" t="s">
        <v>148</v>
      </c>
      <c r="C97" s="15" t="s">
        <v>45</v>
      </c>
      <c r="D97" s="30">
        <v>44980</v>
      </c>
      <c r="E97" s="30">
        <v>46436</v>
      </c>
      <c r="F97" s="75">
        <v>3000000000</v>
      </c>
      <c r="G97" s="75">
        <v>3000000000</v>
      </c>
      <c r="I97" s="15" t="s">
        <v>40</v>
      </c>
      <c r="J97" s="55" t="s">
        <v>30</v>
      </c>
    </row>
    <row r="98" spans="1:10" ht="12" customHeight="1" x14ac:dyDescent="0.2">
      <c r="A98" s="15">
        <v>16</v>
      </c>
      <c r="B98" s="16" t="s">
        <v>149</v>
      </c>
      <c r="C98" s="15" t="s">
        <v>45</v>
      </c>
      <c r="D98" s="30">
        <v>44980</v>
      </c>
      <c r="E98" s="30">
        <v>46527</v>
      </c>
      <c r="F98" s="75">
        <v>3000000000</v>
      </c>
      <c r="G98" s="75">
        <v>3000000000</v>
      </c>
      <c r="I98" s="15" t="s">
        <v>40</v>
      </c>
      <c r="J98" s="55" t="s">
        <v>30</v>
      </c>
    </row>
    <row r="99" spans="1:10" ht="12" customHeight="1" x14ac:dyDescent="0.2">
      <c r="A99" s="15">
        <v>17</v>
      </c>
      <c r="B99" s="16" t="s">
        <v>150</v>
      </c>
      <c r="C99" s="15" t="s">
        <v>45</v>
      </c>
      <c r="D99" s="30">
        <v>44980</v>
      </c>
      <c r="E99" s="30">
        <v>46715</v>
      </c>
      <c r="F99" s="75">
        <v>3000000000</v>
      </c>
      <c r="G99" s="75">
        <v>3000000000</v>
      </c>
      <c r="I99" s="15" t="s">
        <v>40</v>
      </c>
      <c r="J99" s="55" t="s">
        <v>30</v>
      </c>
    </row>
    <row r="100" spans="1:10" ht="12" customHeight="1" x14ac:dyDescent="0.2">
      <c r="A100" s="15">
        <v>18</v>
      </c>
      <c r="B100" s="16" t="s">
        <v>151</v>
      </c>
      <c r="C100" s="15" t="s">
        <v>45</v>
      </c>
      <c r="D100" s="30">
        <v>44980</v>
      </c>
      <c r="E100" s="30">
        <v>46742</v>
      </c>
      <c r="F100" s="75">
        <v>3000000000</v>
      </c>
      <c r="G100" s="75">
        <v>3000000000</v>
      </c>
      <c r="I100" s="15" t="s">
        <v>40</v>
      </c>
      <c r="J100" s="55" t="s">
        <v>30</v>
      </c>
    </row>
    <row r="101" spans="1:10" ht="12" customHeight="1" x14ac:dyDescent="0.2">
      <c r="A101" s="15">
        <v>19</v>
      </c>
      <c r="B101" s="16" t="s">
        <v>152</v>
      </c>
      <c r="C101" s="15" t="s">
        <v>45</v>
      </c>
      <c r="D101" s="30">
        <v>44980</v>
      </c>
      <c r="E101" s="30">
        <v>46800</v>
      </c>
      <c r="F101" s="75">
        <v>3000000000</v>
      </c>
      <c r="G101" s="75">
        <v>3000000000</v>
      </c>
      <c r="I101" s="15" t="s">
        <v>40</v>
      </c>
      <c r="J101" s="55" t="s">
        <v>30</v>
      </c>
    </row>
    <row r="102" spans="1:10" ht="12" customHeight="1" x14ac:dyDescent="0.2">
      <c r="A102" s="15">
        <v>20</v>
      </c>
      <c r="B102" s="1" t="s">
        <v>52</v>
      </c>
      <c r="C102" s="15" t="s">
        <v>44</v>
      </c>
      <c r="D102" s="30">
        <v>43924</v>
      </c>
      <c r="E102" s="30">
        <v>45384</v>
      </c>
      <c r="F102" s="75">
        <v>47681507</v>
      </c>
      <c r="G102" s="75">
        <v>47681507</v>
      </c>
      <c r="I102" s="15" t="s">
        <v>40</v>
      </c>
      <c r="J102" s="55" t="s">
        <v>30</v>
      </c>
    </row>
    <row r="103" spans="1:10" ht="12" customHeight="1" x14ac:dyDescent="0.2">
      <c r="A103" s="15">
        <v>21</v>
      </c>
      <c r="B103" s="1" t="s">
        <v>53</v>
      </c>
      <c r="C103" s="15" t="s">
        <v>44</v>
      </c>
      <c r="D103" s="30">
        <v>43924</v>
      </c>
      <c r="E103" s="30">
        <v>45566</v>
      </c>
      <c r="F103" s="75">
        <v>145849314</v>
      </c>
      <c r="G103" s="75">
        <v>145849314</v>
      </c>
      <c r="I103" s="15" t="s">
        <v>40</v>
      </c>
      <c r="J103" s="55" t="s">
        <v>30</v>
      </c>
    </row>
    <row r="104" spans="1:10" ht="12" customHeight="1" x14ac:dyDescent="0.2">
      <c r="A104" s="15">
        <v>22</v>
      </c>
      <c r="B104" s="1" t="s">
        <v>54</v>
      </c>
      <c r="C104" s="15" t="s">
        <v>44</v>
      </c>
      <c r="D104" s="30">
        <v>43924</v>
      </c>
      <c r="E104" s="30">
        <v>45747</v>
      </c>
      <c r="F104" s="75">
        <v>494424659</v>
      </c>
      <c r="G104" s="75">
        <v>494424659</v>
      </c>
      <c r="I104" s="15" t="s">
        <v>40</v>
      </c>
      <c r="J104" s="55" t="s">
        <v>30</v>
      </c>
    </row>
    <row r="105" spans="1:10" ht="12" customHeight="1" x14ac:dyDescent="0.2">
      <c r="A105" s="15">
        <v>23</v>
      </c>
      <c r="B105" s="1" t="s">
        <v>55</v>
      </c>
      <c r="C105" s="15" t="s">
        <v>44</v>
      </c>
      <c r="D105" s="30">
        <v>43979</v>
      </c>
      <c r="E105" s="30">
        <v>45498</v>
      </c>
      <c r="F105" s="75">
        <v>210958904</v>
      </c>
      <c r="G105" s="75">
        <v>210958904</v>
      </c>
      <c r="I105" s="15" t="s">
        <v>40</v>
      </c>
      <c r="J105" s="55" t="s">
        <v>30</v>
      </c>
    </row>
    <row r="106" spans="1:10" ht="12" customHeight="1" x14ac:dyDescent="0.2">
      <c r="A106" s="15">
        <v>24</v>
      </c>
      <c r="B106" s="1" t="s">
        <v>56</v>
      </c>
      <c r="C106" s="15" t="s">
        <v>44</v>
      </c>
      <c r="D106" s="30">
        <v>43979</v>
      </c>
      <c r="E106" s="30" t="s">
        <v>69</v>
      </c>
      <c r="F106" s="75">
        <v>486164385</v>
      </c>
      <c r="G106" s="75">
        <v>486164385</v>
      </c>
      <c r="I106" s="15" t="s">
        <v>40</v>
      </c>
      <c r="J106" s="55" t="s">
        <v>30</v>
      </c>
    </row>
    <row r="107" spans="1:10" ht="12" customHeight="1" x14ac:dyDescent="0.2">
      <c r="A107" s="15">
        <v>25</v>
      </c>
      <c r="B107" s="16" t="s">
        <v>143</v>
      </c>
      <c r="C107" s="15" t="s">
        <v>44</v>
      </c>
      <c r="D107" s="30">
        <v>44980</v>
      </c>
      <c r="E107" s="30">
        <v>46077</v>
      </c>
      <c r="F107" s="75">
        <v>722958904.10699999</v>
      </c>
      <c r="G107" s="75">
        <v>722958904.10699999</v>
      </c>
      <c r="I107" s="15" t="s">
        <v>40</v>
      </c>
      <c r="J107" s="55" t="s">
        <v>30</v>
      </c>
    </row>
    <row r="108" spans="1:10" ht="12" customHeight="1" x14ac:dyDescent="0.2">
      <c r="A108" s="15">
        <v>26</v>
      </c>
      <c r="B108" s="16" t="s">
        <v>144</v>
      </c>
      <c r="C108" s="15" t="s">
        <v>44</v>
      </c>
      <c r="D108" s="30">
        <v>44980</v>
      </c>
      <c r="E108" s="30">
        <v>46163</v>
      </c>
      <c r="F108" s="75">
        <v>814512328.77599978</v>
      </c>
      <c r="G108" s="75">
        <v>814512328.77599978</v>
      </c>
      <c r="I108" s="15" t="s">
        <v>40</v>
      </c>
      <c r="J108" s="55" t="s">
        <v>30</v>
      </c>
    </row>
    <row r="109" spans="1:10" ht="12" customHeight="1" x14ac:dyDescent="0.2">
      <c r="A109" s="15">
        <v>27</v>
      </c>
      <c r="B109" s="16" t="s">
        <v>145</v>
      </c>
      <c r="C109" s="15" t="s">
        <v>44</v>
      </c>
      <c r="D109" s="30">
        <v>44980</v>
      </c>
      <c r="E109" s="30">
        <v>46224</v>
      </c>
      <c r="F109" s="75">
        <v>882410958.89999986</v>
      </c>
      <c r="G109" s="75">
        <v>882410958.89999986</v>
      </c>
      <c r="I109" s="15" t="s">
        <v>40</v>
      </c>
      <c r="J109" s="55" t="s">
        <v>30</v>
      </c>
    </row>
    <row r="110" spans="1:10" ht="12" customHeight="1" x14ac:dyDescent="0.2">
      <c r="A110" s="15">
        <v>28</v>
      </c>
      <c r="B110" s="16" t="s">
        <v>146</v>
      </c>
      <c r="C110" s="15" t="s">
        <v>44</v>
      </c>
      <c r="D110" s="30">
        <v>44980</v>
      </c>
      <c r="E110" s="30">
        <v>46287</v>
      </c>
      <c r="F110" s="75">
        <v>953334246.58499992</v>
      </c>
      <c r="G110" s="75">
        <v>953334246.58499992</v>
      </c>
      <c r="I110" s="15" t="s">
        <v>40</v>
      </c>
      <c r="J110" s="55" t="s">
        <v>30</v>
      </c>
    </row>
    <row r="111" spans="1:10" ht="12" customHeight="1" x14ac:dyDescent="0.2">
      <c r="A111" s="15">
        <v>29</v>
      </c>
      <c r="B111" s="16" t="s">
        <v>147</v>
      </c>
      <c r="C111" s="15" t="s">
        <v>44</v>
      </c>
      <c r="D111" s="30">
        <v>44980</v>
      </c>
      <c r="E111" s="30">
        <v>46378</v>
      </c>
      <c r="F111" s="75">
        <v>1053830136.9809998</v>
      </c>
      <c r="G111" s="75">
        <v>1053830136.9809998</v>
      </c>
      <c r="I111" s="15" t="s">
        <v>40</v>
      </c>
      <c r="J111" s="55" t="s">
        <v>30</v>
      </c>
    </row>
    <row r="112" spans="1:10" ht="12" customHeight="1" x14ac:dyDescent="0.2">
      <c r="A112" s="15">
        <v>30</v>
      </c>
      <c r="B112" s="16" t="s">
        <v>148</v>
      </c>
      <c r="C112" s="15" t="s">
        <v>44</v>
      </c>
      <c r="D112" s="30">
        <v>44980</v>
      </c>
      <c r="E112" s="30">
        <v>46436</v>
      </c>
      <c r="F112" s="75">
        <v>1121917808.2320001</v>
      </c>
      <c r="G112" s="75">
        <v>1121917808.2320001</v>
      </c>
      <c r="I112" s="15" t="s">
        <v>40</v>
      </c>
      <c r="J112" s="55" t="s">
        <v>30</v>
      </c>
    </row>
    <row r="113" spans="1:10" ht="12" customHeight="1" x14ac:dyDescent="0.2">
      <c r="A113" s="15">
        <v>31</v>
      </c>
      <c r="B113" s="16" t="s">
        <v>149</v>
      </c>
      <c r="C113" s="15" t="s">
        <v>44</v>
      </c>
      <c r="D113" s="30">
        <v>44980</v>
      </c>
      <c r="E113" s="30">
        <v>46527</v>
      </c>
      <c r="F113" s="75">
        <v>1225134246.5700002</v>
      </c>
      <c r="G113" s="75">
        <v>1225134246.5700002</v>
      </c>
      <c r="I113" s="15" t="s">
        <v>40</v>
      </c>
      <c r="J113" s="55" t="s">
        <v>30</v>
      </c>
    </row>
    <row r="114" spans="1:10" ht="12" customHeight="1" x14ac:dyDescent="0.2">
      <c r="A114" s="15">
        <v>32</v>
      </c>
      <c r="B114" s="16" t="s">
        <v>150</v>
      </c>
      <c r="C114" s="15" t="s">
        <v>44</v>
      </c>
      <c r="D114" s="30">
        <v>44980</v>
      </c>
      <c r="E114" s="30">
        <v>46715</v>
      </c>
      <c r="F114" s="75">
        <v>1393767123.2939997</v>
      </c>
      <c r="G114" s="75">
        <v>1393767123.2939997</v>
      </c>
      <c r="I114" s="15" t="s">
        <v>40</v>
      </c>
      <c r="J114" s="55" t="s">
        <v>30</v>
      </c>
    </row>
    <row r="115" spans="1:10" ht="12" customHeight="1" x14ac:dyDescent="0.2">
      <c r="A115" s="15">
        <v>33</v>
      </c>
      <c r="B115" s="16" t="s">
        <v>151</v>
      </c>
      <c r="C115" s="15" t="s">
        <v>44</v>
      </c>
      <c r="D115" s="30">
        <v>44980</v>
      </c>
      <c r="E115" s="30">
        <v>46742</v>
      </c>
      <c r="F115" s="75">
        <v>1476517808.2019997</v>
      </c>
      <c r="G115" s="75">
        <v>1476517808.2019997</v>
      </c>
      <c r="I115" s="15" t="s">
        <v>40</v>
      </c>
      <c r="J115" s="55" t="s">
        <v>30</v>
      </c>
    </row>
    <row r="116" spans="1:10" ht="12" customHeight="1" x14ac:dyDescent="0.2">
      <c r="A116" s="15">
        <v>34</v>
      </c>
      <c r="B116" s="16" t="s">
        <v>152</v>
      </c>
      <c r="C116" s="15" t="s">
        <v>44</v>
      </c>
      <c r="D116" s="30">
        <v>44980</v>
      </c>
      <c r="E116" s="30">
        <v>46800</v>
      </c>
      <c r="F116" s="75">
        <v>1555726027.3919995</v>
      </c>
      <c r="G116" s="75">
        <v>1555726027.3919995</v>
      </c>
      <c r="I116" s="15" t="s">
        <v>40</v>
      </c>
      <c r="J116" s="55" t="s">
        <v>30</v>
      </c>
    </row>
    <row r="117" spans="1:10" ht="12" customHeight="1" thickBot="1" x14ac:dyDescent="0.25">
      <c r="A117" s="15">
        <v>35</v>
      </c>
      <c r="B117" s="1" t="s">
        <v>84</v>
      </c>
      <c r="D117" s="30"/>
      <c r="E117" s="30"/>
      <c r="F117" s="75">
        <v>-16171168808</v>
      </c>
      <c r="G117" s="75">
        <v>-16171168808</v>
      </c>
      <c r="J117" s="55"/>
    </row>
    <row r="118" spans="1:10" ht="14.25" customHeight="1" thickBot="1" x14ac:dyDescent="0.25">
      <c r="E118" s="25" t="s">
        <v>19</v>
      </c>
      <c r="F118" s="26">
        <f>SUM(F85:F117)</f>
        <v>55609823336.039001</v>
      </c>
      <c r="G118" s="26">
        <f>SUM(G85:G117)</f>
        <v>55609823336.039001</v>
      </c>
      <c r="H118" s="56">
        <v>0</v>
      </c>
      <c r="J118" s="55"/>
    </row>
    <row r="119" spans="1:10" ht="13.5" thickTop="1" x14ac:dyDescent="0.2">
      <c r="F119" s="17"/>
    </row>
    <row r="120" spans="1:10" x14ac:dyDescent="0.2">
      <c r="B120" s="16" t="s">
        <v>50</v>
      </c>
      <c r="F120" s="64"/>
    </row>
    <row r="121" spans="1:10" x14ac:dyDescent="0.2">
      <c r="F121" s="17"/>
    </row>
    <row r="122" spans="1:10" x14ac:dyDescent="0.2">
      <c r="F122" s="17"/>
    </row>
    <row r="123" spans="1:10" x14ac:dyDescent="0.2">
      <c r="F123" s="17"/>
      <c r="G123" s="65"/>
    </row>
    <row r="124" spans="1:10" x14ac:dyDescent="0.2">
      <c r="F124" s="17"/>
      <c r="G124" s="65"/>
    </row>
    <row r="125" spans="1:10" x14ac:dyDescent="0.2">
      <c r="F125" s="17"/>
      <c r="G125" s="65"/>
    </row>
    <row r="126" spans="1:10" x14ac:dyDescent="0.2">
      <c r="F126" s="17"/>
      <c r="G126" s="65"/>
      <c r="H126" s="96"/>
      <c r="I126" s="96"/>
    </row>
    <row r="127" spans="1:10" x14ac:dyDescent="0.2">
      <c r="F127" s="17"/>
      <c r="G127" s="66"/>
      <c r="H127" s="35" t="s">
        <v>76</v>
      </c>
      <c r="I127" s="35"/>
    </row>
    <row r="128" spans="1:10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</sheetData>
  <sortState xmlns:xlrd2="http://schemas.microsoft.com/office/spreadsheetml/2017/richdata2" ref="A18:V51">
    <sortCondition ref="B18:B51"/>
  </sortState>
  <mergeCells count="17">
    <mergeCell ref="H126:I126"/>
    <mergeCell ref="J16:J17"/>
    <mergeCell ref="J82:J83"/>
    <mergeCell ref="G82:H82"/>
    <mergeCell ref="I82:I83"/>
    <mergeCell ref="I16:I17"/>
    <mergeCell ref="G16:H16"/>
    <mergeCell ref="A16:A17"/>
    <mergeCell ref="E16:E17"/>
    <mergeCell ref="B16:B17"/>
    <mergeCell ref="A82:A83"/>
    <mergeCell ref="B82:B83"/>
    <mergeCell ref="C82:C83"/>
    <mergeCell ref="D82:D83"/>
    <mergeCell ref="E82:E83"/>
    <mergeCell ref="C16:C17"/>
    <mergeCell ref="D16:D17"/>
  </mergeCells>
  <phoneticPr fontId="7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176"/>
  <sheetViews>
    <sheetView showGridLines="0" topLeftCell="A97" zoomScale="85" zoomScaleNormal="85" workbookViewId="0">
      <selection activeCell="F106" sqref="F106:I109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22" style="15" bestFit="1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31.03.2023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5" t="s">
        <v>106</v>
      </c>
      <c r="D12" s="45" t="s">
        <v>107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8">
        <f>+'1.1'!C12</f>
        <v>7169.7</v>
      </c>
      <c r="D13" s="48">
        <v>7789.16</v>
      </c>
      <c r="E13" s="34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92" t="s">
        <v>2</v>
      </c>
      <c r="B17" s="94" t="s">
        <v>12</v>
      </c>
      <c r="C17" s="94" t="s">
        <v>4</v>
      </c>
      <c r="D17" s="94" t="s">
        <v>26</v>
      </c>
      <c r="E17" s="94" t="s">
        <v>5</v>
      </c>
      <c r="F17" s="12" t="s">
        <v>6</v>
      </c>
      <c r="G17" s="97" t="s">
        <v>6</v>
      </c>
      <c r="H17" s="97"/>
      <c r="I17" s="97"/>
      <c r="J17" s="94" t="s">
        <v>7</v>
      </c>
      <c r="K17" s="94" t="s">
        <v>20</v>
      </c>
    </row>
    <row r="18" spans="1:14" ht="13.5" customHeight="1" thickBot="1" x14ac:dyDescent="0.25">
      <c r="A18" s="93"/>
      <c r="B18" s="95"/>
      <c r="C18" s="95"/>
      <c r="D18" s="95"/>
      <c r="E18" s="95"/>
      <c r="F18" s="51" t="s">
        <v>8</v>
      </c>
      <c r="G18" s="20" t="s">
        <v>9</v>
      </c>
      <c r="H18" s="52" t="s">
        <v>77</v>
      </c>
      <c r="I18" s="20" t="s">
        <v>10</v>
      </c>
      <c r="J18" s="95"/>
      <c r="K18" s="95"/>
    </row>
    <row r="19" spans="1:14" x14ac:dyDescent="0.2">
      <c r="A19" s="15">
        <v>1</v>
      </c>
      <c r="B19" s="16" t="s">
        <v>173</v>
      </c>
      <c r="C19" s="15" t="s">
        <v>46</v>
      </c>
      <c r="D19" s="30">
        <v>45291</v>
      </c>
      <c r="E19" s="1" t="s">
        <v>47</v>
      </c>
      <c r="F19" s="83">
        <v>1412977</v>
      </c>
      <c r="G19" s="83">
        <v>1412977</v>
      </c>
      <c r="H19" s="84"/>
      <c r="I19" s="84">
        <v>0</v>
      </c>
      <c r="J19" s="1" t="s">
        <v>34</v>
      </c>
      <c r="K19" s="15" t="s">
        <v>35</v>
      </c>
    </row>
    <row r="20" spans="1:14" ht="12.75" customHeight="1" x14ac:dyDescent="0.2">
      <c r="A20" s="15">
        <v>2</v>
      </c>
      <c r="B20" s="16" t="s">
        <v>172</v>
      </c>
      <c r="C20" s="15" t="s">
        <v>46</v>
      </c>
      <c r="D20" s="30">
        <v>45291</v>
      </c>
      <c r="E20" s="1" t="s">
        <v>47</v>
      </c>
      <c r="F20" s="83">
        <v>19075680</v>
      </c>
      <c r="G20" s="83">
        <v>19075680</v>
      </c>
      <c r="H20" s="84"/>
      <c r="I20" s="84">
        <v>0</v>
      </c>
      <c r="J20" s="1" t="s">
        <v>34</v>
      </c>
      <c r="K20" s="15" t="s">
        <v>35</v>
      </c>
    </row>
    <row r="21" spans="1:14" ht="12.75" customHeight="1" x14ac:dyDescent="0.2">
      <c r="A21" s="15">
        <v>3</v>
      </c>
      <c r="B21" s="16" t="s">
        <v>75</v>
      </c>
      <c r="C21" s="15" t="s">
        <v>46</v>
      </c>
      <c r="D21" s="30">
        <v>45291</v>
      </c>
      <c r="E21" s="1" t="s">
        <v>47</v>
      </c>
      <c r="F21" s="83">
        <v>7298000</v>
      </c>
      <c r="G21" s="83">
        <v>7298000</v>
      </c>
      <c r="H21" s="84"/>
      <c r="I21" s="84">
        <v>0</v>
      </c>
      <c r="J21" s="1" t="s">
        <v>34</v>
      </c>
      <c r="K21" s="15" t="s">
        <v>35</v>
      </c>
    </row>
    <row r="22" spans="1:14" ht="12.75" customHeight="1" x14ac:dyDescent="0.2">
      <c r="A22" s="15">
        <v>4</v>
      </c>
      <c r="B22" s="16" t="s">
        <v>174</v>
      </c>
      <c r="C22" s="15" t="s">
        <v>46</v>
      </c>
      <c r="D22" s="30">
        <v>45291</v>
      </c>
      <c r="E22" s="1" t="s">
        <v>47</v>
      </c>
      <c r="F22" s="83">
        <v>5000000</v>
      </c>
      <c r="G22" s="83">
        <v>5000000</v>
      </c>
      <c r="H22" s="84"/>
      <c r="I22" s="84">
        <v>0</v>
      </c>
      <c r="J22" s="1" t="s">
        <v>34</v>
      </c>
      <c r="K22" s="15" t="s">
        <v>35</v>
      </c>
    </row>
    <row r="23" spans="1:14" ht="12.75" customHeight="1" x14ac:dyDescent="0.2">
      <c r="A23" s="15">
        <v>5</v>
      </c>
      <c r="B23" s="85" t="s">
        <v>175</v>
      </c>
      <c r="C23" s="15" t="s">
        <v>46</v>
      </c>
      <c r="D23" s="30">
        <v>45291</v>
      </c>
      <c r="E23" s="1" t="s">
        <v>47</v>
      </c>
      <c r="F23" s="83">
        <v>6600000</v>
      </c>
      <c r="G23" s="83">
        <v>6600000</v>
      </c>
      <c r="H23" s="84"/>
      <c r="I23" s="84">
        <v>0</v>
      </c>
      <c r="J23" s="1" t="s">
        <v>34</v>
      </c>
      <c r="K23" s="15" t="s">
        <v>35</v>
      </c>
    </row>
    <row r="24" spans="1:14" s="85" customFormat="1" ht="12.75" customHeight="1" x14ac:dyDescent="0.2">
      <c r="A24" s="15">
        <v>6</v>
      </c>
      <c r="B24" s="85" t="s">
        <v>78</v>
      </c>
      <c r="C24" s="15" t="s">
        <v>46</v>
      </c>
      <c r="D24" s="30">
        <v>45291</v>
      </c>
      <c r="E24" s="85" t="s">
        <v>47</v>
      </c>
      <c r="F24" s="86">
        <v>2085544</v>
      </c>
      <c r="G24" s="83">
        <v>2085544</v>
      </c>
      <c r="H24" s="84"/>
      <c r="I24" s="84">
        <v>0</v>
      </c>
      <c r="J24" s="85" t="s">
        <v>34</v>
      </c>
      <c r="K24" s="87" t="s">
        <v>35</v>
      </c>
    </row>
    <row r="25" spans="1:14" s="85" customFormat="1" ht="12.75" customHeight="1" x14ac:dyDescent="0.2">
      <c r="A25" s="15">
        <v>7</v>
      </c>
      <c r="B25" s="88" t="s">
        <v>137</v>
      </c>
      <c r="C25" s="15" t="s">
        <v>46</v>
      </c>
      <c r="D25" s="30">
        <v>45291</v>
      </c>
      <c r="E25" s="85" t="s">
        <v>47</v>
      </c>
      <c r="F25" s="86">
        <v>800000</v>
      </c>
      <c r="G25" s="83">
        <v>800000</v>
      </c>
      <c r="H25" s="84"/>
      <c r="I25" s="84">
        <v>0</v>
      </c>
      <c r="J25" s="85" t="s">
        <v>34</v>
      </c>
      <c r="K25" s="87" t="s">
        <v>35</v>
      </c>
    </row>
    <row r="26" spans="1:14" s="85" customFormat="1" ht="12.75" customHeight="1" x14ac:dyDescent="0.2">
      <c r="A26" s="15">
        <v>8</v>
      </c>
      <c r="B26" s="88" t="s">
        <v>91</v>
      </c>
      <c r="C26" s="15" t="s">
        <v>46</v>
      </c>
      <c r="D26" s="30">
        <v>45291</v>
      </c>
      <c r="E26" s="85" t="s">
        <v>47</v>
      </c>
      <c r="F26" s="86">
        <v>1437821</v>
      </c>
      <c r="G26" s="83">
        <v>1437821</v>
      </c>
      <c r="H26" s="84"/>
      <c r="I26" s="84">
        <v>0</v>
      </c>
      <c r="J26" s="85" t="s">
        <v>34</v>
      </c>
      <c r="K26" s="87" t="s">
        <v>35</v>
      </c>
    </row>
    <row r="27" spans="1:14" s="85" customFormat="1" ht="12.75" customHeight="1" x14ac:dyDescent="0.2">
      <c r="A27" s="15">
        <v>9</v>
      </c>
      <c r="B27" s="88" t="s">
        <v>176</v>
      </c>
      <c r="C27" s="15" t="s">
        <v>46</v>
      </c>
      <c r="D27" s="30">
        <v>45291</v>
      </c>
      <c r="E27" s="85" t="s">
        <v>47</v>
      </c>
      <c r="F27" s="86">
        <v>4000000</v>
      </c>
      <c r="G27" s="83">
        <v>4000000</v>
      </c>
      <c r="H27" s="84"/>
      <c r="I27" s="84">
        <v>0</v>
      </c>
      <c r="J27" s="85" t="s">
        <v>34</v>
      </c>
      <c r="K27" s="87" t="s">
        <v>35</v>
      </c>
    </row>
    <row r="28" spans="1:14" s="85" customFormat="1" ht="12.75" customHeight="1" x14ac:dyDescent="0.2">
      <c r="A28" s="15">
        <v>10</v>
      </c>
      <c r="B28" s="88" t="s">
        <v>138</v>
      </c>
      <c r="C28" s="15" t="s">
        <v>46</v>
      </c>
      <c r="D28" s="30">
        <v>45291</v>
      </c>
      <c r="E28" s="85" t="s">
        <v>47</v>
      </c>
      <c r="F28" s="89">
        <v>101563285</v>
      </c>
      <c r="G28" s="83">
        <v>101563285</v>
      </c>
      <c r="H28" s="84"/>
      <c r="I28" s="84">
        <v>0</v>
      </c>
      <c r="J28" s="85" t="s">
        <v>34</v>
      </c>
      <c r="K28" s="87" t="s">
        <v>35</v>
      </c>
    </row>
    <row r="29" spans="1:14" ht="12.75" customHeight="1" x14ac:dyDescent="0.2">
      <c r="A29" s="15">
        <v>11</v>
      </c>
      <c r="B29" s="85" t="s">
        <v>177</v>
      </c>
      <c r="C29" s="15" t="s">
        <v>46</v>
      </c>
      <c r="D29" s="30">
        <v>45291</v>
      </c>
      <c r="E29" s="1" t="s">
        <v>47</v>
      </c>
      <c r="F29" s="90">
        <v>11550000</v>
      </c>
      <c r="G29" s="83">
        <v>11550000</v>
      </c>
      <c r="H29" s="84"/>
      <c r="I29" s="84">
        <v>0</v>
      </c>
      <c r="J29" s="1" t="s">
        <v>34</v>
      </c>
      <c r="K29" s="15" t="s">
        <v>35</v>
      </c>
    </row>
    <row r="30" spans="1:14" ht="12.75" customHeight="1" x14ac:dyDescent="0.2">
      <c r="A30" s="15">
        <v>12</v>
      </c>
      <c r="B30" s="85" t="s">
        <v>178</v>
      </c>
      <c r="C30" s="15" t="s">
        <v>46</v>
      </c>
      <c r="D30" s="30">
        <v>45291</v>
      </c>
      <c r="E30" s="1" t="s">
        <v>47</v>
      </c>
      <c r="F30" s="90">
        <v>14875000</v>
      </c>
      <c r="G30" s="83">
        <v>14875000</v>
      </c>
      <c r="H30" s="84"/>
      <c r="I30" s="84">
        <v>0</v>
      </c>
      <c r="J30" s="1" t="s">
        <v>34</v>
      </c>
      <c r="K30" s="15" t="s">
        <v>35</v>
      </c>
    </row>
    <row r="31" spans="1:14" ht="12.75" customHeight="1" x14ac:dyDescent="0.2">
      <c r="A31" s="15">
        <v>13</v>
      </c>
      <c r="B31" s="85" t="s">
        <v>96</v>
      </c>
      <c r="C31" s="15" t="s">
        <v>46</v>
      </c>
      <c r="D31" s="30">
        <v>45291</v>
      </c>
      <c r="E31" s="1" t="s">
        <v>47</v>
      </c>
      <c r="F31" s="90">
        <v>1185000</v>
      </c>
      <c r="G31" s="83">
        <v>1185000</v>
      </c>
      <c r="H31" s="84"/>
      <c r="I31" s="84">
        <v>0</v>
      </c>
      <c r="J31" s="1" t="s">
        <v>34</v>
      </c>
      <c r="K31" s="15" t="s">
        <v>35</v>
      </c>
    </row>
    <row r="32" spans="1:14" ht="12.75" customHeight="1" x14ac:dyDescent="0.2">
      <c r="A32" s="15">
        <v>14</v>
      </c>
      <c r="B32" s="85" t="s">
        <v>97</v>
      </c>
      <c r="C32" s="15" t="s">
        <v>46</v>
      </c>
      <c r="D32" s="30">
        <v>45291</v>
      </c>
      <c r="E32" s="1" t="s">
        <v>47</v>
      </c>
      <c r="F32" s="90">
        <v>1914000</v>
      </c>
      <c r="G32" s="83">
        <v>1914000</v>
      </c>
      <c r="H32" s="84"/>
      <c r="I32" s="84">
        <v>0</v>
      </c>
      <c r="J32" s="1" t="s">
        <v>34</v>
      </c>
      <c r="K32" s="15" t="s">
        <v>35</v>
      </c>
      <c r="N32" s="90"/>
    </row>
    <row r="33" spans="1:11" ht="12.75" customHeight="1" x14ac:dyDescent="0.2">
      <c r="A33" s="15">
        <v>15</v>
      </c>
      <c r="B33" s="85" t="s">
        <v>98</v>
      </c>
      <c r="C33" s="15" t="s">
        <v>46</v>
      </c>
      <c r="D33" s="30">
        <v>45291</v>
      </c>
      <c r="E33" s="1" t="s">
        <v>47</v>
      </c>
      <c r="F33" s="90">
        <v>9801550</v>
      </c>
      <c r="G33" s="83">
        <v>9801550</v>
      </c>
      <c r="H33" s="84"/>
      <c r="I33" s="84">
        <v>0</v>
      </c>
      <c r="J33" s="1" t="s">
        <v>34</v>
      </c>
      <c r="K33" s="15" t="s">
        <v>35</v>
      </c>
    </row>
    <row r="34" spans="1:11" ht="12.75" customHeight="1" x14ac:dyDescent="0.2">
      <c r="A34" s="15">
        <v>16</v>
      </c>
      <c r="B34" s="85" t="s">
        <v>99</v>
      </c>
      <c r="C34" s="15" t="s">
        <v>46</v>
      </c>
      <c r="D34" s="30">
        <v>45291</v>
      </c>
      <c r="E34" s="1" t="s">
        <v>47</v>
      </c>
      <c r="F34" s="90">
        <v>110000</v>
      </c>
      <c r="G34" s="83">
        <v>110000</v>
      </c>
      <c r="H34" s="84"/>
      <c r="I34" s="84">
        <v>0</v>
      </c>
      <c r="J34" s="1" t="s">
        <v>34</v>
      </c>
      <c r="K34" s="15" t="s">
        <v>35</v>
      </c>
    </row>
    <row r="35" spans="1:11" ht="12.75" customHeight="1" x14ac:dyDescent="0.2">
      <c r="A35" s="15">
        <v>17</v>
      </c>
      <c r="B35" s="85" t="s">
        <v>179</v>
      </c>
      <c r="C35" s="15" t="s">
        <v>46</v>
      </c>
      <c r="D35" s="30">
        <v>45291</v>
      </c>
      <c r="E35" s="1" t="s">
        <v>47</v>
      </c>
      <c r="F35" s="90">
        <v>650000</v>
      </c>
      <c r="G35" s="83">
        <v>650000</v>
      </c>
      <c r="H35" s="84"/>
      <c r="I35" s="84">
        <v>0</v>
      </c>
      <c r="J35" s="1" t="s">
        <v>34</v>
      </c>
      <c r="K35" s="15" t="s">
        <v>35</v>
      </c>
    </row>
    <row r="36" spans="1:11" ht="12.75" customHeight="1" x14ac:dyDescent="0.2">
      <c r="A36" s="15">
        <v>18</v>
      </c>
      <c r="B36" s="85" t="s">
        <v>180</v>
      </c>
      <c r="C36" s="15" t="s">
        <v>46</v>
      </c>
      <c r="D36" s="30">
        <v>45291</v>
      </c>
      <c r="E36" s="1" t="s">
        <v>47</v>
      </c>
      <c r="F36" s="90">
        <v>10687500</v>
      </c>
      <c r="G36" s="83">
        <v>10687500</v>
      </c>
      <c r="H36" s="84"/>
      <c r="I36" s="84">
        <v>0</v>
      </c>
      <c r="J36" s="1" t="s">
        <v>34</v>
      </c>
      <c r="K36" s="15" t="s">
        <v>35</v>
      </c>
    </row>
    <row r="37" spans="1:11" ht="12.75" customHeight="1" x14ac:dyDescent="0.2">
      <c r="A37" s="15">
        <v>19</v>
      </c>
      <c r="B37" s="85" t="s">
        <v>181</v>
      </c>
      <c r="C37" s="15" t="s">
        <v>46</v>
      </c>
      <c r="D37" s="30">
        <v>45291</v>
      </c>
      <c r="E37" s="1" t="s">
        <v>47</v>
      </c>
      <c r="F37" s="90">
        <v>2502000</v>
      </c>
      <c r="G37" s="83">
        <v>2502000</v>
      </c>
      <c r="H37" s="84"/>
      <c r="I37" s="84">
        <v>0</v>
      </c>
      <c r="J37" s="1" t="s">
        <v>34</v>
      </c>
      <c r="K37" s="15" t="s">
        <v>35</v>
      </c>
    </row>
    <row r="38" spans="1:11" ht="12.75" customHeight="1" x14ac:dyDescent="0.2">
      <c r="A38" s="15">
        <v>20</v>
      </c>
      <c r="B38" s="85" t="s">
        <v>182</v>
      </c>
      <c r="C38" s="15" t="s">
        <v>46</v>
      </c>
      <c r="D38" s="30">
        <v>45291</v>
      </c>
      <c r="E38" s="1" t="s">
        <v>47</v>
      </c>
      <c r="F38" s="90">
        <v>2010000</v>
      </c>
      <c r="G38" s="83">
        <v>2010000</v>
      </c>
      <c r="H38" s="84"/>
      <c r="I38" s="84">
        <v>0</v>
      </c>
      <c r="J38" s="1" t="s">
        <v>34</v>
      </c>
      <c r="K38" s="15" t="s">
        <v>35</v>
      </c>
    </row>
    <row r="39" spans="1:11" ht="12.75" customHeight="1" x14ac:dyDescent="0.2">
      <c r="A39" s="15">
        <v>21</v>
      </c>
      <c r="B39" s="85" t="s">
        <v>183</v>
      </c>
      <c r="C39" s="15" t="s">
        <v>46</v>
      </c>
      <c r="D39" s="30">
        <v>45291</v>
      </c>
      <c r="E39" s="1" t="s">
        <v>47</v>
      </c>
      <c r="F39" s="90">
        <v>1556363</v>
      </c>
      <c r="G39" s="83">
        <v>1556363</v>
      </c>
      <c r="H39" s="84"/>
      <c r="I39" s="84">
        <v>0</v>
      </c>
      <c r="J39" s="1" t="s">
        <v>34</v>
      </c>
      <c r="K39" s="15" t="s">
        <v>35</v>
      </c>
    </row>
    <row r="40" spans="1:11" ht="12.75" customHeight="1" x14ac:dyDescent="0.2">
      <c r="A40" s="15">
        <v>22</v>
      </c>
      <c r="B40" s="85" t="s">
        <v>85</v>
      </c>
      <c r="C40" s="15" t="s">
        <v>46</v>
      </c>
      <c r="D40" s="30">
        <v>45291</v>
      </c>
      <c r="E40" s="1" t="s">
        <v>47</v>
      </c>
      <c r="F40" s="90">
        <v>16480000</v>
      </c>
      <c r="G40" s="83">
        <v>16480000</v>
      </c>
      <c r="H40" s="84"/>
      <c r="I40" s="84">
        <v>0</v>
      </c>
      <c r="J40" s="1" t="s">
        <v>34</v>
      </c>
      <c r="K40" s="15" t="s">
        <v>35</v>
      </c>
    </row>
    <row r="41" spans="1:11" ht="12.75" customHeight="1" x14ac:dyDescent="0.2">
      <c r="A41" s="15">
        <v>23</v>
      </c>
      <c r="B41" s="85" t="s">
        <v>79</v>
      </c>
      <c r="C41" s="15" t="s">
        <v>46</v>
      </c>
      <c r="D41" s="30">
        <v>45291</v>
      </c>
      <c r="E41" s="1" t="s">
        <v>47</v>
      </c>
      <c r="F41" s="90">
        <v>11280000</v>
      </c>
      <c r="G41" s="83">
        <v>11280000</v>
      </c>
      <c r="H41" s="84"/>
      <c r="I41" s="84">
        <v>0</v>
      </c>
      <c r="J41" s="1" t="s">
        <v>34</v>
      </c>
      <c r="K41" s="15" t="s">
        <v>35</v>
      </c>
    </row>
    <row r="42" spans="1:11" ht="12.75" customHeight="1" x14ac:dyDescent="0.2">
      <c r="A42" s="15">
        <v>24</v>
      </c>
      <c r="B42" s="85" t="s">
        <v>185</v>
      </c>
      <c r="C42" s="15" t="s">
        <v>46</v>
      </c>
      <c r="D42" s="30">
        <v>45291</v>
      </c>
      <c r="E42" s="1" t="s">
        <v>47</v>
      </c>
      <c r="F42" s="90">
        <v>100000</v>
      </c>
      <c r="G42" s="83">
        <v>100000</v>
      </c>
      <c r="H42" s="84"/>
      <c r="I42" s="84">
        <v>0</v>
      </c>
      <c r="J42" s="1" t="s">
        <v>34</v>
      </c>
      <c r="K42" s="15" t="s">
        <v>35</v>
      </c>
    </row>
    <row r="43" spans="1:11" ht="12.75" customHeight="1" x14ac:dyDescent="0.2">
      <c r="A43" s="15">
        <v>25</v>
      </c>
      <c r="B43" s="85" t="s">
        <v>184</v>
      </c>
      <c r="C43" s="15" t="s">
        <v>46</v>
      </c>
      <c r="D43" s="30">
        <v>45291</v>
      </c>
      <c r="E43" s="1" t="s">
        <v>47</v>
      </c>
      <c r="F43" s="90">
        <v>431592</v>
      </c>
      <c r="G43" s="83">
        <v>431592</v>
      </c>
      <c r="H43" s="84"/>
      <c r="I43" s="84">
        <v>0</v>
      </c>
      <c r="J43" s="1" t="s">
        <v>34</v>
      </c>
      <c r="K43" s="15" t="s">
        <v>35</v>
      </c>
    </row>
    <row r="44" spans="1:11" ht="12.75" customHeight="1" x14ac:dyDescent="0.2">
      <c r="A44" s="15">
        <v>26</v>
      </c>
      <c r="B44" s="85" t="s">
        <v>92</v>
      </c>
      <c r="C44" s="15" t="s">
        <v>46</v>
      </c>
      <c r="D44" s="30">
        <v>45291</v>
      </c>
      <c r="E44" s="1" t="s">
        <v>47</v>
      </c>
      <c r="F44" s="90">
        <v>4527600</v>
      </c>
      <c r="G44" s="83">
        <v>4527600</v>
      </c>
      <c r="H44" s="84"/>
      <c r="I44" s="84">
        <v>0</v>
      </c>
      <c r="J44" s="1" t="s">
        <v>34</v>
      </c>
      <c r="K44" s="15" t="s">
        <v>35</v>
      </c>
    </row>
    <row r="45" spans="1:11" ht="12.75" customHeight="1" x14ac:dyDescent="0.2">
      <c r="A45" s="15">
        <v>27</v>
      </c>
      <c r="B45" s="85" t="s">
        <v>186</v>
      </c>
      <c r="C45" s="15" t="s">
        <v>46</v>
      </c>
      <c r="D45" s="30">
        <v>45291</v>
      </c>
      <c r="E45" s="1" t="s">
        <v>47</v>
      </c>
      <c r="F45" s="90">
        <v>70771500</v>
      </c>
      <c r="G45" s="83">
        <v>70771500</v>
      </c>
      <c r="H45" s="84"/>
      <c r="I45" s="84">
        <v>0</v>
      </c>
      <c r="J45" s="1" t="s">
        <v>34</v>
      </c>
      <c r="K45" s="15" t="s">
        <v>35</v>
      </c>
    </row>
    <row r="46" spans="1:11" ht="12.75" customHeight="1" x14ac:dyDescent="0.2">
      <c r="A46" s="15">
        <v>28</v>
      </c>
      <c r="B46" s="85" t="s">
        <v>187</v>
      </c>
      <c r="C46" s="15" t="s">
        <v>46</v>
      </c>
      <c r="D46" s="30">
        <v>45291</v>
      </c>
      <c r="E46" s="1" t="s">
        <v>47</v>
      </c>
      <c r="F46" s="90">
        <v>1137000</v>
      </c>
      <c r="G46" s="83">
        <v>1137000</v>
      </c>
      <c r="H46" s="84"/>
      <c r="I46" s="84">
        <v>0</v>
      </c>
      <c r="J46" s="1" t="s">
        <v>34</v>
      </c>
      <c r="K46" s="15" t="s">
        <v>35</v>
      </c>
    </row>
    <row r="47" spans="1:11" ht="12.75" customHeight="1" x14ac:dyDescent="0.2">
      <c r="A47" s="15">
        <v>29</v>
      </c>
      <c r="B47" s="85" t="s">
        <v>188</v>
      </c>
      <c r="C47" s="15" t="s">
        <v>46</v>
      </c>
      <c r="D47" s="30">
        <v>45291</v>
      </c>
      <c r="E47" s="1" t="s">
        <v>47</v>
      </c>
      <c r="F47" s="90">
        <v>591000</v>
      </c>
      <c r="G47" s="83">
        <v>591000</v>
      </c>
      <c r="H47" s="84"/>
      <c r="I47" s="84">
        <v>0</v>
      </c>
      <c r="J47" s="1" t="s">
        <v>34</v>
      </c>
      <c r="K47" s="15" t="s">
        <v>35</v>
      </c>
    </row>
    <row r="48" spans="1:11" ht="12.75" customHeight="1" x14ac:dyDescent="0.2">
      <c r="A48" s="15">
        <v>30</v>
      </c>
      <c r="B48" s="85" t="s">
        <v>189</v>
      </c>
      <c r="C48" s="15" t="s">
        <v>46</v>
      </c>
      <c r="D48" s="30">
        <v>45291</v>
      </c>
      <c r="E48" s="1" t="s">
        <v>47</v>
      </c>
      <c r="F48" s="90">
        <v>9588000</v>
      </c>
      <c r="G48" s="83">
        <v>9588000</v>
      </c>
      <c r="H48" s="84"/>
      <c r="I48" s="84">
        <v>0</v>
      </c>
      <c r="J48" s="1" t="s">
        <v>34</v>
      </c>
      <c r="K48" s="15" t="s">
        <v>35</v>
      </c>
    </row>
    <row r="49" spans="1:11" ht="12.75" customHeight="1" x14ac:dyDescent="0.2">
      <c r="A49" s="15">
        <v>31</v>
      </c>
      <c r="B49" s="85" t="s">
        <v>190</v>
      </c>
      <c r="C49" s="15" t="s">
        <v>46</v>
      </c>
      <c r="D49" s="30">
        <v>45291</v>
      </c>
      <c r="E49" s="1" t="s">
        <v>47</v>
      </c>
      <c r="F49" s="90">
        <v>13953500</v>
      </c>
      <c r="G49" s="83">
        <v>13953500</v>
      </c>
      <c r="H49" s="84"/>
      <c r="I49" s="84">
        <v>0</v>
      </c>
      <c r="J49" s="1" t="s">
        <v>34</v>
      </c>
      <c r="K49" s="15" t="s">
        <v>35</v>
      </c>
    </row>
    <row r="50" spans="1:11" ht="12.75" customHeight="1" x14ac:dyDescent="0.2">
      <c r="A50" s="15">
        <v>32</v>
      </c>
      <c r="B50" s="85" t="s">
        <v>192</v>
      </c>
      <c r="C50" s="15" t="s">
        <v>46</v>
      </c>
      <c r="D50" s="30">
        <v>45291</v>
      </c>
      <c r="E50" s="1" t="s">
        <v>47</v>
      </c>
      <c r="F50" s="90">
        <v>928000</v>
      </c>
      <c r="G50" s="83">
        <v>928000</v>
      </c>
      <c r="H50" s="84"/>
      <c r="I50" s="84">
        <v>0</v>
      </c>
      <c r="J50" s="1" t="s">
        <v>34</v>
      </c>
      <c r="K50" s="15" t="s">
        <v>35</v>
      </c>
    </row>
    <row r="51" spans="1:11" ht="12.75" customHeight="1" x14ac:dyDescent="0.2">
      <c r="A51" s="15">
        <v>33</v>
      </c>
      <c r="B51" s="85" t="s">
        <v>81</v>
      </c>
      <c r="C51" s="15" t="s">
        <v>46</v>
      </c>
      <c r="D51" s="30">
        <v>45291</v>
      </c>
      <c r="E51" s="1" t="s">
        <v>47</v>
      </c>
      <c r="F51" s="90">
        <v>123737</v>
      </c>
      <c r="G51" s="83">
        <v>123737</v>
      </c>
      <c r="H51" s="84"/>
      <c r="I51" s="84">
        <v>0</v>
      </c>
      <c r="J51" s="1" t="s">
        <v>34</v>
      </c>
      <c r="K51" s="15" t="s">
        <v>35</v>
      </c>
    </row>
    <row r="52" spans="1:11" ht="12.75" customHeight="1" x14ac:dyDescent="0.2">
      <c r="A52" s="15">
        <v>34</v>
      </c>
      <c r="B52" s="85" t="s">
        <v>86</v>
      </c>
      <c r="C52" s="15" t="s">
        <v>46</v>
      </c>
      <c r="D52" s="30">
        <v>45291</v>
      </c>
      <c r="E52" s="1" t="s">
        <v>47</v>
      </c>
      <c r="F52" s="90">
        <v>10630898</v>
      </c>
      <c r="G52" s="83">
        <v>10630898</v>
      </c>
      <c r="H52" s="84"/>
      <c r="I52" s="84">
        <v>0</v>
      </c>
      <c r="J52" s="1" t="s">
        <v>34</v>
      </c>
      <c r="K52" s="15" t="s">
        <v>35</v>
      </c>
    </row>
    <row r="53" spans="1:11" ht="12.75" customHeight="1" x14ac:dyDescent="0.2">
      <c r="A53" s="15">
        <v>35</v>
      </c>
      <c r="B53" s="85" t="s">
        <v>191</v>
      </c>
      <c r="C53" s="15" t="s">
        <v>46</v>
      </c>
      <c r="D53" s="30">
        <v>45291</v>
      </c>
      <c r="E53" s="1" t="s">
        <v>47</v>
      </c>
      <c r="F53" s="90">
        <v>1100000</v>
      </c>
      <c r="G53" s="83">
        <v>1100000</v>
      </c>
      <c r="H53" s="84"/>
      <c r="I53" s="84">
        <v>0</v>
      </c>
      <c r="J53" s="1" t="s">
        <v>34</v>
      </c>
      <c r="K53" s="15" t="s">
        <v>35</v>
      </c>
    </row>
    <row r="54" spans="1:11" ht="12.75" customHeight="1" x14ac:dyDescent="0.2">
      <c r="A54" s="15">
        <v>36</v>
      </c>
      <c r="B54" s="85" t="s">
        <v>193</v>
      </c>
      <c r="C54" s="15" t="s">
        <v>46</v>
      </c>
      <c r="D54" s="30">
        <v>45291</v>
      </c>
      <c r="E54" s="1" t="s">
        <v>47</v>
      </c>
      <c r="F54" s="90">
        <v>657500</v>
      </c>
      <c r="G54" s="83">
        <v>657500</v>
      </c>
      <c r="H54" s="84"/>
      <c r="I54" s="84">
        <v>0</v>
      </c>
      <c r="J54" s="1" t="s">
        <v>34</v>
      </c>
      <c r="K54" s="15" t="s">
        <v>35</v>
      </c>
    </row>
    <row r="55" spans="1:11" ht="12.75" customHeight="1" x14ac:dyDescent="0.2">
      <c r="A55" s="15">
        <v>37</v>
      </c>
      <c r="B55" s="85" t="s">
        <v>171</v>
      </c>
      <c r="C55" s="15" t="s">
        <v>46</v>
      </c>
      <c r="D55" s="30">
        <v>45291</v>
      </c>
      <c r="E55" s="1" t="s">
        <v>47</v>
      </c>
      <c r="F55" s="90">
        <v>14000000</v>
      </c>
      <c r="G55" s="83">
        <v>14000000</v>
      </c>
      <c r="H55" s="84"/>
      <c r="I55" s="84">
        <v>0</v>
      </c>
      <c r="J55" s="1" t="s">
        <v>34</v>
      </c>
      <c r="K55" s="15" t="s">
        <v>35</v>
      </c>
    </row>
    <row r="56" spans="1:11" ht="12.75" customHeight="1" x14ac:dyDescent="0.2">
      <c r="A56" s="15">
        <v>38</v>
      </c>
      <c r="B56" s="85" t="s">
        <v>194</v>
      </c>
      <c r="C56" s="15" t="s">
        <v>46</v>
      </c>
      <c r="D56" s="30">
        <v>45291</v>
      </c>
      <c r="E56" s="1" t="s">
        <v>47</v>
      </c>
      <c r="F56" s="90">
        <v>21215000</v>
      </c>
      <c r="G56" s="83">
        <v>21215000</v>
      </c>
      <c r="H56" s="84"/>
      <c r="I56" s="84">
        <v>0</v>
      </c>
      <c r="J56" s="1" t="s">
        <v>34</v>
      </c>
      <c r="K56" s="15" t="s">
        <v>35</v>
      </c>
    </row>
    <row r="57" spans="1:11" ht="12.75" customHeight="1" x14ac:dyDescent="0.2">
      <c r="A57" s="15">
        <v>39</v>
      </c>
      <c r="B57" s="85" t="s">
        <v>195</v>
      </c>
      <c r="C57" s="15" t="s">
        <v>46</v>
      </c>
      <c r="D57" s="30">
        <v>45291</v>
      </c>
      <c r="E57" s="1" t="s">
        <v>47</v>
      </c>
      <c r="F57" s="90">
        <v>111010000</v>
      </c>
      <c r="G57" s="83">
        <v>111010000</v>
      </c>
      <c r="H57" s="84"/>
      <c r="I57" s="84">
        <v>0</v>
      </c>
      <c r="J57" s="1" t="s">
        <v>34</v>
      </c>
      <c r="K57" s="15" t="s">
        <v>35</v>
      </c>
    </row>
    <row r="58" spans="1:11" ht="12.75" customHeight="1" x14ac:dyDescent="0.2">
      <c r="A58" s="15">
        <v>40</v>
      </c>
      <c r="B58" s="85" t="s">
        <v>80</v>
      </c>
      <c r="C58" s="15" t="s">
        <v>46</v>
      </c>
      <c r="D58" s="30">
        <v>45291</v>
      </c>
      <c r="E58" s="1" t="s">
        <v>47</v>
      </c>
      <c r="F58" s="90">
        <v>2625000</v>
      </c>
      <c r="G58" s="83">
        <v>2625000</v>
      </c>
      <c r="H58" s="84"/>
      <c r="I58" s="84">
        <v>0</v>
      </c>
      <c r="J58" s="1" t="s">
        <v>34</v>
      </c>
      <c r="K58" s="15" t="s">
        <v>35</v>
      </c>
    </row>
    <row r="59" spans="1:11" ht="12.75" customHeight="1" x14ac:dyDescent="0.2">
      <c r="A59" s="15">
        <v>41</v>
      </c>
      <c r="B59" s="85" t="s">
        <v>197</v>
      </c>
      <c r="C59" s="15" t="s">
        <v>46</v>
      </c>
      <c r="D59" s="30">
        <v>45291</v>
      </c>
      <c r="E59" s="1" t="s">
        <v>47</v>
      </c>
      <c r="F59" s="90">
        <v>226000</v>
      </c>
      <c r="G59" s="83">
        <v>226000</v>
      </c>
      <c r="H59" s="84"/>
      <c r="I59" s="84">
        <v>0</v>
      </c>
      <c r="J59" s="1" t="s">
        <v>34</v>
      </c>
      <c r="K59" s="15" t="s">
        <v>35</v>
      </c>
    </row>
    <row r="60" spans="1:11" ht="12.75" customHeight="1" x14ac:dyDescent="0.2">
      <c r="A60" s="15">
        <v>42</v>
      </c>
      <c r="B60" s="85" t="s">
        <v>112</v>
      </c>
      <c r="C60" s="15" t="s">
        <v>46</v>
      </c>
      <c r="D60" s="30">
        <v>45291</v>
      </c>
      <c r="E60" s="1" t="s">
        <v>47</v>
      </c>
      <c r="F60" s="90">
        <v>2980000</v>
      </c>
      <c r="G60" s="83">
        <v>2980000</v>
      </c>
      <c r="H60" s="84"/>
      <c r="I60" s="84">
        <v>0</v>
      </c>
      <c r="J60" s="1" t="s">
        <v>34</v>
      </c>
      <c r="K60" s="15" t="s">
        <v>35</v>
      </c>
    </row>
    <row r="61" spans="1:11" ht="12.75" customHeight="1" x14ac:dyDescent="0.2">
      <c r="A61" s="15">
        <v>43</v>
      </c>
      <c r="B61" s="85" t="s">
        <v>87</v>
      </c>
      <c r="C61" s="15" t="s">
        <v>46</v>
      </c>
      <c r="D61" s="30">
        <v>45291</v>
      </c>
      <c r="E61" s="1" t="s">
        <v>47</v>
      </c>
      <c r="F61" s="90">
        <v>24320000</v>
      </c>
      <c r="G61" s="83">
        <v>24320000</v>
      </c>
      <c r="H61" s="84"/>
      <c r="I61" s="84">
        <v>0</v>
      </c>
      <c r="J61" s="1" t="s">
        <v>34</v>
      </c>
      <c r="K61" s="15" t="s">
        <v>35</v>
      </c>
    </row>
    <row r="62" spans="1:11" ht="12.75" customHeight="1" x14ac:dyDescent="0.2">
      <c r="A62" s="15">
        <v>44</v>
      </c>
      <c r="B62" s="85" t="s">
        <v>198</v>
      </c>
      <c r="C62" s="15" t="s">
        <v>46</v>
      </c>
      <c r="D62" s="30">
        <v>45291</v>
      </c>
      <c r="E62" s="1" t="s">
        <v>47</v>
      </c>
      <c r="F62" s="90">
        <v>1150001</v>
      </c>
      <c r="G62" s="83">
        <v>1150001</v>
      </c>
      <c r="H62" s="84"/>
      <c r="I62" s="84">
        <v>0</v>
      </c>
      <c r="J62" s="1" t="s">
        <v>34</v>
      </c>
      <c r="K62" s="15" t="s">
        <v>35</v>
      </c>
    </row>
    <row r="63" spans="1:11" ht="12.75" customHeight="1" x14ac:dyDescent="0.2">
      <c r="A63" s="15">
        <v>45</v>
      </c>
      <c r="B63" s="85" t="s">
        <v>200</v>
      </c>
      <c r="C63" s="15" t="s">
        <v>46</v>
      </c>
      <c r="D63" s="30">
        <v>45291</v>
      </c>
      <c r="E63" s="1" t="s">
        <v>47</v>
      </c>
      <c r="F63" s="90">
        <v>8850000</v>
      </c>
      <c r="G63" s="83">
        <v>8850000</v>
      </c>
      <c r="H63" s="84"/>
      <c r="I63" s="84">
        <v>0</v>
      </c>
      <c r="J63" s="1" t="s">
        <v>34</v>
      </c>
      <c r="K63" s="15" t="s">
        <v>35</v>
      </c>
    </row>
    <row r="64" spans="1:11" ht="12.75" customHeight="1" x14ac:dyDescent="0.2">
      <c r="A64" s="15">
        <v>46</v>
      </c>
      <c r="B64" s="85" t="s">
        <v>199</v>
      </c>
      <c r="C64" s="15" t="s">
        <v>46</v>
      </c>
      <c r="D64" s="30">
        <v>45291</v>
      </c>
      <c r="E64" s="1" t="s">
        <v>47</v>
      </c>
      <c r="F64" s="90">
        <v>1470000</v>
      </c>
      <c r="G64" s="83">
        <v>1470000</v>
      </c>
      <c r="H64" s="84"/>
      <c r="I64" s="84">
        <v>0</v>
      </c>
      <c r="J64" s="1" t="s">
        <v>34</v>
      </c>
      <c r="K64" s="15" t="s">
        <v>35</v>
      </c>
    </row>
    <row r="65" spans="1:11" ht="12.75" customHeight="1" x14ac:dyDescent="0.2">
      <c r="A65" s="15">
        <v>47</v>
      </c>
      <c r="B65" s="85" t="s">
        <v>129</v>
      </c>
      <c r="C65" s="15" t="s">
        <v>46</v>
      </c>
      <c r="D65" s="30">
        <v>45291</v>
      </c>
      <c r="E65" s="1" t="s">
        <v>47</v>
      </c>
      <c r="F65" s="90">
        <v>9020000</v>
      </c>
      <c r="G65" s="83">
        <v>9020000</v>
      </c>
      <c r="H65" s="84"/>
      <c r="I65" s="84">
        <v>0</v>
      </c>
      <c r="J65" s="1" t="s">
        <v>34</v>
      </c>
      <c r="K65" s="15" t="s">
        <v>35</v>
      </c>
    </row>
    <row r="66" spans="1:11" ht="12.75" customHeight="1" x14ac:dyDescent="0.2">
      <c r="A66" s="15">
        <v>48</v>
      </c>
      <c r="B66" s="85" t="s">
        <v>196</v>
      </c>
      <c r="C66" s="15" t="s">
        <v>46</v>
      </c>
      <c r="D66" s="30">
        <v>45291</v>
      </c>
      <c r="E66" s="1" t="s">
        <v>47</v>
      </c>
      <c r="F66" s="90">
        <v>2432726</v>
      </c>
      <c r="G66" s="83">
        <v>2432726</v>
      </c>
      <c r="H66" s="84"/>
      <c r="I66" s="84">
        <v>0</v>
      </c>
      <c r="J66" s="1" t="s">
        <v>34</v>
      </c>
      <c r="K66" s="15" t="s">
        <v>35</v>
      </c>
    </row>
    <row r="67" spans="1:11" ht="12.75" customHeight="1" x14ac:dyDescent="0.2">
      <c r="A67" s="15">
        <v>49</v>
      </c>
      <c r="B67" s="85" t="s">
        <v>94</v>
      </c>
      <c r="C67" s="15" t="s">
        <v>46</v>
      </c>
      <c r="D67" s="30">
        <v>45291</v>
      </c>
      <c r="E67" s="1" t="s">
        <v>47</v>
      </c>
      <c r="F67" s="90">
        <v>26929393.199999999</v>
      </c>
      <c r="G67" s="83">
        <v>26929393.199999999</v>
      </c>
      <c r="H67" s="84"/>
      <c r="I67" s="84">
        <v>3756</v>
      </c>
      <c r="J67" s="1" t="s">
        <v>34</v>
      </c>
      <c r="K67" s="15" t="s">
        <v>35</v>
      </c>
    </row>
    <row r="68" spans="1:11" ht="12.75" customHeight="1" x14ac:dyDescent="0.2">
      <c r="A68" s="15">
        <v>50</v>
      </c>
      <c r="B68" s="85" t="s">
        <v>170</v>
      </c>
      <c r="C68" s="15" t="s">
        <v>46</v>
      </c>
      <c r="D68" s="30">
        <v>45291</v>
      </c>
      <c r="E68" s="1" t="s">
        <v>47</v>
      </c>
      <c r="F68" s="90">
        <v>53263701.299999997</v>
      </c>
      <c r="G68" s="83">
        <v>53263701.299999997</v>
      </c>
      <c r="H68" s="84"/>
      <c r="I68" s="84">
        <v>7429</v>
      </c>
      <c r="J68" s="1" t="s">
        <v>34</v>
      </c>
      <c r="K68" s="15" t="s">
        <v>35</v>
      </c>
    </row>
    <row r="69" spans="1:11" ht="12.75" customHeight="1" x14ac:dyDescent="0.2">
      <c r="A69" s="15">
        <v>51</v>
      </c>
      <c r="B69" s="85" t="s">
        <v>95</v>
      </c>
      <c r="C69" s="15" t="s">
        <v>46</v>
      </c>
      <c r="D69" s="30">
        <v>45291</v>
      </c>
      <c r="E69" s="1" t="s">
        <v>47</v>
      </c>
      <c r="F69" s="90">
        <v>123863737.2</v>
      </c>
      <c r="G69" s="83">
        <v>123863737.2</v>
      </c>
      <c r="H69" s="84"/>
      <c r="I69" s="84">
        <v>17276</v>
      </c>
      <c r="J69" s="1" t="s">
        <v>34</v>
      </c>
      <c r="K69" s="15" t="s">
        <v>35</v>
      </c>
    </row>
    <row r="70" spans="1:11" ht="12.75" customHeight="1" x14ac:dyDescent="0.2">
      <c r="A70" s="15">
        <v>52</v>
      </c>
      <c r="B70" s="85" t="s">
        <v>162</v>
      </c>
      <c r="C70" s="15" t="s">
        <v>46</v>
      </c>
      <c r="D70" s="30">
        <v>45291</v>
      </c>
      <c r="E70" s="1" t="s">
        <v>47</v>
      </c>
      <c r="F70" s="90">
        <v>81562507.200000003</v>
      </c>
      <c r="G70" s="83">
        <v>81562507.200000003</v>
      </c>
      <c r="H70" s="84"/>
      <c r="I70" s="84">
        <v>11376</v>
      </c>
      <c r="J70" s="1" t="s">
        <v>34</v>
      </c>
      <c r="K70" s="15" t="s">
        <v>35</v>
      </c>
    </row>
    <row r="71" spans="1:11" ht="12.75" customHeight="1" x14ac:dyDescent="0.2">
      <c r="A71" s="15">
        <v>53</v>
      </c>
      <c r="B71" s="85" t="s">
        <v>128</v>
      </c>
      <c r="C71" s="15" t="s">
        <v>46</v>
      </c>
      <c r="D71" s="30">
        <v>45291</v>
      </c>
      <c r="E71" s="1" t="s">
        <v>47</v>
      </c>
      <c r="F71" s="90">
        <v>138160119</v>
      </c>
      <c r="G71" s="83">
        <v>138160119</v>
      </c>
      <c r="H71" s="84"/>
      <c r="I71" s="84">
        <v>19270</v>
      </c>
      <c r="J71" s="1" t="s">
        <v>34</v>
      </c>
      <c r="K71" s="15" t="s">
        <v>35</v>
      </c>
    </row>
    <row r="72" spans="1:11" ht="12.75" customHeight="1" x14ac:dyDescent="0.2">
      <c r="A72" s="15">
        <v>54</v>
      </c>
      <c r="B72" s="85" t="s">
        <v>169</v>
      </c>
      <c r="C72" s="15" t="s">
        <v>46</v>
      </c>
      <c r="D72" s="30">
        <v>45291</v>
      </c>
      <c r="E72" s="1" t="s">
        <v>47</v>
      </c>
      <c r="F72" s="90">
        <v>7814973</v>
      </c>
      <c r="G72" s="83">
        <v>7814973</v>
      </c>
      <c r="H72" s="84"/>
      <c r="I72" s="84">
        <v>1090</v>
      </c>
      <c r="J72" s="1" t="s">
        <v>34</v>
      </c>
      <c r="K72" s="15" t="s">
        <v>35</v>
      </c>
    </row>
    <row r="73" spans="1:11" ht="12.75" customHeight="1" x14ac:dyDescent="0.2">
      <c r="A73" s="15">
        <v>55</v>
      </c>
      <c r="B73" s="85" t="s">
        <v>163</v>
      </c>
      <c r="C73" s="15" t="s">
        <v>46</v>
      </c>
      <c r="D73" s="30">
        <v>45291</v>
      </c>
      <c r="E73" s="1" t="s">
        <v>47</v>
      </c>
      <c r="F73" s="90">
        <v>2796183</v>
      </c>
      <c r="G73" s="83">
        <v>2796183</v>
      </c>
      <c r="H73" s="84"/>
      <c r="I73" s="84">
        <v>390</v>
      </c>
      <c r="J73" s="1" t="s">
        <v>34</v>
      </c>
      <c r="K73" s="15" t="s">
        <v>35</v>
      </c>
    </row>
    <row r="74" spans="1:11" ht="12.75" customHeight="1" x14ac:dyDescent="0.2">
      <c r="A74" s="15">
        <v>56</v>
      </c>
      <c r="B74" s="85" t="s">
        <v>168</v>
      </c>
      <c r="C74" s="15" t="s">
        <v>46</v>
      </c>
      <c r="D74" s="30">
        <v>45291</v>
      </c>
      <c r="E74" s="1" t="s">
        <v>47</v>
      </c>
      <c r="F74" s="90">
        <v>1003758</v>
      </c>
      <c r="G74" s="83">
        <v>1003758</v>
      </c>
      <c r="H74" s="84"/>
      <c r="I74" s="84">
        <v>140</v>
      </c>
      <c r="J74" s="1" t="s">
        <v>34</v>
      </c>
      <c r="K74" s="15" t="s">
        <v>35</v>
      </c>
    </row>
    <row r="75" spans="1:11" ht="12.75" customHeight="1" x14ac:dyDescent="0.2">
      <c r="A75" s="15">
        <v>57</v>
      </c>
      <c r="B75" s="85" t="s">
        <v>164</v>
      </c>
      <c r="C75" s="15" t="s">
        <v>46</v>
      </c>
      <c r="D75" s="30">
        <v>45291</v>
      </c>
      <c r="E75" s="1" t="s">
        <v>47</v>
      </c>
      <c r="F75" s="90">
        <v>24036419.25</v>
      </c>
      <c r="G75" s="83">
        <v>24036419.25</v>
      </c>
      <c r="H75" s="84"/>
      <c r="I75" s="84">
        <v>3352.5</v>
      </c>
      <c r="J75" s="1" t="s">
        <v>34</v>
      </c>
      <c r="K75" s="15" t="s">
        <v>35</v>
      </c>
    </row>
    <row r="76" spans="1:11" ht="12.75" customHeight="1" x14ac:dyDescent="0.2">
      <c r="A76" s="15">
        <v>58</v>
      </c>
      <c r="B76" s="85" t="s">
        <v>165</v>
      </c>
      <c r="C76" s="15" t="s">
        <v>46</v>
      </c>
      <c r="D76" s="30">
        <v>45291</v>
      </c>
      <c r="E76" s="1" t="s">
        <v>47</v>
      </c>
      <c r="F76" s="90">
        <v>150563771.697</v>
      </c>
      <c r="G76" s="83">
        <v>150563771.697</v>
      </c>
      <c r="H76" s="84"/>
      <c r="I76" s="84">
        <v>21000.01</v>
      </c>
      <c r="J76" s="1" t="s">
        <v>34</v>
      </c>
      <c r="K76" s="15" t="s">
        <v>35</v>
      </c>
    </row>
    <row r="77" spans="1:11" ht="12.75" customHeight="1" x14ac:dyDescent="0.2">
      <c r="A77" s="15">
        <v>59</v>
      </c>
      <c r="B77" s="85" t="s">
        <v>166</v>
      </c>
      <c r="C77" s="15" t="s">
        <v>46</v>
      </c>
      <c r="D77" s="30">
        <v>45291</v>
      </c>
      <c r="E77" s="1" t="s">
        <v>47</v>
      </c>
      <c r="F77" s="90">
        <v>4606532.25</v>
      </c>
      <c r="G77" s="83">
        <v>4606532.25</v>
      </c>
      <c r="H77" s="84"/>
      <c r="I77" s="84">
        <v>642.5</v>
      </c>
      <c r="J77" s="1" t="s">
        <v>34</v>
      </c>
      <c r="K77" s="15" t="s">
        <v>35</v>
      </c>
    </row>
    <row r="78" spans="1:11" ht="12.75" customHeight="1" x14ac:dyDescent="0.2">
      <c r="A78" s="15">
        <v>60</v>
      </c>
      <c r="B78" s="85" t="s">
        <v>167</v>
      </c>
      <c r="C78" s="15" t="s">
        <v>46</v>
      </c>
      <c r="D78" s="30">
        <v>45291</v>
      </c>
      <c r="E78" s="1" t="s">
        <v>47</v>
      </c>
      <c r="F78" s="90">
        <v>1649031</v>
      </c>
      <c r="G78" s="83">
        <v>1649031</v>
      </c>
      <c r="H78" s="84"/>
      <c r="I78" s="84">
        <v>230</v>
      </c>
      <c r="J78" s="1" t="s">
        <v>34</v>
      </c>
      <c r="K78" s="15" t="s">
        <v>35</v>
      </c>
    </row>
    <row r="79" spans="1:11" ht="12.75" customHeight="1" x14ac:dyDescent="0.2">
      <c r="A79" s="15">
        <v>61</v>
      </c>
      <c r="B79" s="85" t="s">
        <v>139</v>
      </c>
      <c r="C79" s="15" t="s">
        <v>46</v>
      </c>
      <c r="D79" s="30">
        <v>45291</v>
      </c>
      <c r="E79" s="1" t="s">
        <v>47</v>
      </c>
      <c r="F79" s="90">
        <v>1075455</v>
      </c>
      <c r="G79" s="83">
        <v>1075455</v>
      </c>
      <c r="H79" s="84"/>
      <c r="I79" s="84">
        <v>150</v>
      </c>
      <c r="J79" s="1" t="s">
        <v>34</v>
      </c>
      <c r="K79" s="15" t="s">
        <v>35</v>
      </c>
    </row>
    <row r="80" spans="1:11" ht="12.75" customHeight="1" x14ac:dyDescent="0.2">
      <c r="A80" s="15">
        <v>62</v>
      </c>
      <c r="B80" s="85" t="s">
        <v>103</v>
      </c>
      <c r="C80" s="15" t="s">
        <v>88</v>
      </c>
      <c r="D80" s="30">
        <v>45291</v>
      </c>
      <c r="E80" s="1" t="s">
        <v>47</v>
      </c>
      <c r="F80" s="90">
        <v>652442.69999999995</v>
      </c>
      <c r="G80" s="83">
        <v>652442.69999999995</v>
      </c>
      <c r="H80" s="84"/>
      <c r="I80" s="84">
        <v>91</v>
      </c>
      <c r="J80" s="1" t="s">
        <v>34</v>
      </c>
      <c r="K80" s="15" t="s">
        <v>35</v>
      </c>
    </row>
    <row r="81" spans="1:11" ht="12.75" customHeight="1" x14ac:dyDescent="0.2">
      <c r="A81" s="15">
        <v>63</v>
      </c>
      <c r="B81" s="85" t="s">
        <v>154</v>
      </c>
      <c r="C81" s="15" t="s">
        <v>88</v>
      </c>
      <c r="D81" s="30">
        <v>45291</v>
      </c>
      <c r="E81" s="1" t="s">
        <v>47</v>
      </c>
      <c r="F81" s="90">
        <v>16526158.5</v>
      </c>
      <c r="G81" s="83">
        <v>16526158.5</v>
      </c>
      <c r="H81" s="84"/>
      <c r="I81" s="84">
        <v>2305</v>
      </c>
      <c r="J81" s="1" t="s">
        <v>34</v>
      </c>
      <c r="K81" s="15" t="s">
        <v>35</v>
      </c>
    </row>
    <row r="82" spans="1:11" ht="12.75" customHeight="1" x14ac:dyDescent="0.2">
      <c r="A82" s="15">
        <v>64</v>
      </c>
      <c r="B82" s="85" t="s">
        <v>155</v>
      </c>
      <c r="C82" s="15" t="s">
        <v>88</v>
      </c>
      <c r="D82" s="30">
        <v>45291</v>
      </c>
      <c r="E82" s="1" t="s">
        <v>47</v>
      </c>
      <c r="F82" s="90">
        <v>5448972</v>
      </c>
      <c r="G82" s="83">
        <v>5448972</v>
      </c>
      <c r="H82" s="84"/>
      <c r="I82" s="84">
        <v>760</v>
      </c>
      <c r="J82" s="1" t="s">
        <v>34</v>
      </c>
      <c r="K82" s="15" t="s">
        <v>35</v>
      </c>
    </row>
    <row r="83" spans="1:11" ht="12.75" customHeight="1" x14ac:dyDescent="0.2">
      <c r="A83" s="15">
        <v>65</v>
      </c>
      <c r="B83" s="85" t="s">
        <v>156</v>
      </c>
      <c r="C83" s="15" t="s">
        <v>88</v>
      </c>
      <c r="D83" s="30">
        <v>45291</v>
      </c>
      <c r="E83" s="1" t="s">
        <v>47</v>
      </c>
      <c r="F83" s="90">
        <v>92338781.391000003</v>
      </c>
      <c r="G83" s="83">
        <v>92338781.391000003</v>
      </c>
      <c r="H83" s="84"/>
      <c r="I83" s="84">
        <v>12879.03</v>
      </c>
      <c r="J83" s="1" t="s">
        <v>34</v>
      </c>
      <c r="K83" s="15" t="s">
        <v>35</v>
      </c>
    </row>
    <row r="84" spans="1:11" ht="12.75" customHeight="1" x14ac:dyDescent="0.2">
      <c r="A84" s="15">
        <v>66</v>
      </c>
      <c r="B84" s="85" t="s">
        <v>109</v>
      </c>
      <c r="C84" s="15" t="s">
        <v>88</v>
      </c>
      <c r="D84" s="30">
        <v>45291</v>
      </c>
      <c r="E84" s="1" t="s">
        <v>47</v>
      </c>
      <c r="F84" s="90">
        <v>501753530.25</v>
      </c>
      <c r="G84" s="83">
        <v>501753530.25</v>
      </c>
      <c r="H84" s="84"/>
      <c r="I84" s="84">
        <v>69982.5</v>
      </c>
      <c r="J84" s="1" t="s">
        <v>34</v>
      </c>
      <c r="K84" s="15" t="s">
        <v>35</v>
      </c>
    </row>
    <row r="85" spans="1:11" ht="12.75" customHeight="1" x14ac:dyDescent="0.2">
      <c r="A85" s="15">
        <v>67</v>
      </c>
      <c r="B85" s="85" t="s">
        <v>105</v>
      </c>
      <c r="C85" s="15" t="s">
        <v>88</v>
      </c>
      <c r="D85" s="30">
        <v>45291</v>
      </c>
      <c r="E85" s="1" t="s">
        <v>47</v>
      </c>
      <c r="F85" s="90">
        <v>15030917.564999998</v>
      </c>
      <c r="G85" s="83">
        <v>15030917.564999998</v>
      </c>
      <c r="H85" s="84"/>
      <c r="I85" s="84">
        <v>2096.4499999999998</v>
      </c>
      <c r="J85" s="1" t="s">
        <v>34</v>
      </c>
      <c r="K85" s="15" t="s">
        <v>35</v>
      </c>
    </row>
    <row r="86" spans="1:11" ht="12.75" customHeight="1" x14ac:dyDescent="0.2">
      <c r="A86" s="15">
        <v>68</v>
      </c>
      <c r="B86" s="85" t="s">
        <v>131</v>
      </c>
      <c r="C86" s="15" t="s">
        <v>88</v>
      </c>
      <c r="D86" s="30">
        <v>45291</v>
      </c>
      <c r="E86" s="1" t="s">
        <v>47</v>
      </c>
      <c r="F86" s="90">
        <v>6775366.5</v>
      </c>
      <c r="G86" s="83">
        <v>6775366.5</v>
      </c>
      <c r="H86" s="84"/>
      <c r="I86" s="84">
        <v>945</v>
      </c>
      <c r="J86" s="1" t="s">
        <v>34</v>
      </c>
      <c r="K86" s="15" t="s">
        <v>35</v>
      </c>
    </row>
    <row r="87" spans="1:11" ht="12.75" customHeight="1" x14ac:dyDescent="0.2">
      <c r="A87" s="15">
        <v>69</v>
      </c>
      <c r="B87" s="85" t="s">
        <v>158</v>
      </c>
      <c r="C87" s="15" t="s">
        <v>88</v>
      </c>
      <c r="D87" s="30">
        <v>45291</v>
      </c>
      <c r="E87" s="1" t="s">
        <v>47</v>
      </c>
      <c r="F87" s="90">
        <v>112385047.5</v>
      </c>
      <c r="G87" s="83">
        <v>112385047.5</v>
      </c>
      <c r="H87" s="84"/>
      <c r="I87" s="84">
        <v>15675</v>
      </c>
      <c r="J87" s="1" t="s">
        <v>34</v>
      </c>
      <c r="K87" s="15" t="s">
        <v>35</v>
      </c>
    </row>
    <row r="88" spans="1:11" ht="12.75" customHeight="1" x14ac:dyDescent="0.2">
      <c r="A88" s="15">
        <v>70</v>
      </c>
      <c r="B88" s="85" t="s">
        <v>102</v>
      </c>
      <c r="C88" s="15" t="s">
        <v>88</v>
      </c>
      <c r="D88" s="30">
        <v>45291</v>
      </c>
      <c r="E88" s="1" t="s">
        <v>47</v>
      </c>
      <c r="F88" s="90">
        <v>60655.662000000004</v>
      </c>
      <c r="G88" s="83">
        <v>60655.662000000004</v>
      </c>
      <c r="H88" s="84"/>
      <c r="I88" s="84">
        <v>8.4600000000000009</v>
      </c>
      <c r="J88" s="1" t="s">
        <v>34</v>
      </c>
      <c r="K88" s="15" t="s">
        <v>35</v>
      </c>
    </row>
    <row r="89" spans="1:11" ht="12.75" customHeight="1" x14ac:dyDescent="0.2">
      <c r="A89" s="15">
        <v>71</v>
      </c>
      <c r="B89" s="85" t="s">
        <v>161</v>
      </c>
      <c r="C89" s="15" t="s">
        <v>88</v>
      </c>
      <c r="D89" s="30">
        <v>45291</v>
      </c>
      <c r="E89" s="1" t="s">
        <v>47</v>
      </c>
      <c r="F89" s="90">
        <v>103387074</v>
      </c>
      <c r="G89" s="83">
        <v>103387074</v>
      </c>
      <c r="H89" s="84"/>
      <c r="I89" s="84">
        <v>14420</v>
      </c>
      <c r="J89" s="1" t="s">
        <v>34</v>
      </c>
      <c r="K89" s="15" t="s">
        <v>35</v>
      </c>
    </row>
    <row r="90" spans="1:11" ht="12.75" customHeight="1" x14ac:dyDescent="0.2">
      <c r="A90" s="15">
        <v>72</v>
      </c>
      <c r="B90" s="85" t="s">
        <v>90</v>
      </c>
      <c r="C90" s="15" t="s">
        <v>88</v>
      </c>
      <c r="D90" s="30">
        <v>45291</v>
      </c>
      <c r="E90" s="1" t="s">
        <v>47</v>
      </c>
      <c r="F90" s="90">
        <v>472947109.58999997</v>
      </c>
      <c r="G90" s="83">
        <v>472947109.58999997</v>
      </c>
      <c r="H90" s="84"/>
      <c r="I90" s="84">
        <v>65964.7</v>
      </c>
      <c r="J90" s="1" t="s">
        <v>34</v>
      </c>
      <c r="K90" s="15" t="s">
        <v>35</v>
      </c>
    </row>
    <row r="91" spans="1:11" ht="12.75" customHeight="1" x14ac:dyDescent="0.2">
      <c r="A91" s="15">
        <v>73</v>
      </c>
      <c r="B91" s="85" t="s">
        <v>141</v>
      </c>
      <c r="C91" s="15" t="s">
        <v>88</v>
      </c>
      <c r="D91" s="30">
        <v>45291</v>
      </c>
      <c r="E91" s="1" t="s">
        <v>47</v>
      </c>
      <c r="F91" s="90">
        <v>330989200.5</v>
      </c>
      <c r="G91" s="83">
        <v>330989200.5</v>
      </c>
      <c r="H91" s="84"/>
      <c r="I91" s="84">
        <v>46165</v>
      </c>
      <c r="J91" s="1" t="s">
        <v>34</v>
      </c>
      <c r="K91" s="15" t="s">
        <v>35</v>
      </c>
    </row>
    <row r="92" spans="1:11" ht="12.75" customHeight="1" x14ac:dyDescent="0.2">
      <c r="A92" s="15">
        <v>74</v>
      </c>
      <c r="B92" s="85" t="s">
        <v>111</v>
      </c>
      <c r="C92" s="15" t="s">
        <v>88</v>
      </c>
      <c r="D92" s="30">
        <v>45291</v>
      </c>
      <c r="E92" s="1" t="s">
        <v>47</v>
      </c>
      <c r="F92" s="90">
        <v>5606489735.4239998</v>
      </c>
      <c r="G92" s="83">
        <v>5606489735.4239998</v>
      </c>
      <c r="H92" s="84"/>
      <c r="I92" s="84">
        <v>781969.92000000004</v>
      </c>
      <c r="J92" s="1" t="s">
        <v>34</v>
      </c>
      <c r="K92" s="15" t="s">
        <v>35</v>
      </c>
    </row>
    <row r="93" spans="1:11" ht="12.75" customHeight="1" x14ac:dyDescent="0.2">
      <c r="A93" s="15">
        <v>75</v>
      </c>
      <c r="B93" s="85" t="s">
        <v>159</v>
      </c>
      <c r="C93" s="15" t="s">
        <v>88</v>
      </c>
      <c r="D93" s="30">
        <v>45291</v>
      </c>
      <c r="E93" s="1" t="s">
        <v>47</v>
      </c>
      <c r="F93" s="90">
        <v>1548655.2</v>
      </c>
      <c r="G93" s="83">
        <v>1548655.2</v>
      </c>
      <c r="H93" s="84"/>
      <c r="I93" s="84">
        <v>216</v>
      </c>
      <c r="J93" s="1" t="s">
        <v>34</v>
      </c>
      <c r="K93" s="15" t="s">
        <v>35</v>
      </c>
    </row>
    <row r="94" spans="1:11" ht="12.75" customHeight="1" x14ac:dyDescent="0.2">
      <c r="A94" s="15">
        <v>76</v>
      </c>
      <c r="B94" s="85" t="s">
        <v>93</v>
      </c>
      <c r="C94" s="15" t="s">
        <v>88</v>
      </c>
      <c r="D94" s="30">
        <v>45291</v>
      </c>
      <c r="E94" s="1" t="s">
        <v>47</v>
      </c>
      <c r="F94" s="90">
        <v>21078918</v>
      </c>
      <c r="G94" s="83">
        <v>21078918</v>
      </c>
      <c r="H94" s="84"/>
      <c r="I94" s="84">
        <v>2940</v>
      </c>
      <c r="J94" s="1" t="s">
        <v>34</v>
      </c>
      <c r="K94" s="15" t="s">
        <v>35</v>
      </c>
    </row>
    <row r="95" spans="1:11" ht="12.75" customHeight="1" x14ac:dyDescent="0.2">
      <c r="A95" s="15">
        <v>77</v>
      </c>
      <c r="B95" s="85" t="s">
        <v>157</v>
      </c>
      <c r="C95" s="15" t="s">
        <v>88</v>
      </c>
      <c r="D95" s="30">
        <v>45291</v>
      </c>
      <c r="E95" s="1" t="s">
        <v>47</v>
      </c>
      <c r="F95" s="90">
        <v>24942382.541999996</v>
      </c>
      <c r="G95" s="83">
        <v>24942382.541999996</v>
      </c>
      <c r="H95" s="84"/>
      <c r="I95" s="84">
        <v>3478.8599999999997</v>
      </c>
      <c r="J95" s="1" t="s">
        <v>34</v>
      </c>
      <c r="K95" s="15" t="s">
        <v>35</v>
      </c>
    </row>
    <row r="96" spans="1:11" ht="12.75" customHeight="1" x14ac:dyDescent="0.2">
      <c r="A96" s="15">
        <v>78</v>
      </c>
      <c r="B96" s="85" t="s">
        <v>160</v>
      </c>
      <c r="C96" s="15" t="s">
        <v>88</v>
      </c>
      <c r="D96" s="30">
        <v>45291</v>
      </c>
      <c r="E96" s="1" t="s">
        <v>47</v>
      </c>
      <c r="F96" s="90">
        <v>18616126.050000001</v>
      </c>
      <c r="G96" s="83">
        <v>18616126.050000001</v>
      </c>
      <c r="H96" s="84"/>
      <c r="I96" s="84">
        <v>2596.5</v>
      </c>
      <c r="J96" s="1" t="s">
        <v>34</v>
      </c>
      <c r="K96" s="15" t="s">
        <v>35</v>
      </c>
    </row>
    <row r="97" spans="1:23" ht="12.75" customHeight="1" x14ac:dyDescent="0.2">
      <c r="A97" s="15">
        <v>79</v>
      </c>
      <c r="B97" s="85" t="s">
        <v>104</v>
      </c>
      <c r="C97" s="15" t="s">
        <v>88</v>
      </c>
      <c r="D97" s="30">
        <v>45291</v>
      </c>
      <c r="E97" s="1" t="s">
        <v>47</v>
      </c>
      <c r="F97" s="90">
        <v>207562815</v>
      </c>
      <c r="G97" s="83">
        <v>207562815</v>
      </c>
      <c r="H97" s="84"/>
      <c r="I97" s="84">
        <v>28950</v>
      </c>
      <c r="J97" s="1" t="s">
        <v>34</v>
      </c>
      <c r="K97" s="15" t="s">
        <v>35</v>
      </c>
    </row>
    <row r="98" spans="1:23" ht="12.75" customHeight="1" x14ac:dyDescent="0.2">
      <c r="A98" s="15">
        <v>80</v>
      </c>
      <c r="B98" s="85" t="s">
        <v>101</v>
      </c>
      <c r="C98" s="15" t="s">
        <v>88</v>
      </c>
      <c r="D98" s="30">
        <v>45291</v>
      </c>
      <c r="E98" s="1" t="s">
        <v>47</v>
      </c>
      <c r="F98" s="90">
        <v>197600731.94099998</v>
      </c>
      <c r="G98" s="83">
        <v>197600731.94099998</v>
      </c>
      <c r="H98" s="84"/>
      <c r="I98" s="84">
        <v>27560.53</v>
      </c>
      <c r="J98" s="1" t="s">
        <v>34</v>
      </c>
      <c r="K98" s="15" t="s">
        <v>35</v>
      </c>
    </row>
    <row r="99" spans="1:23" ht="12.75" customHeight="1" x14ac:dyDescent="0.2">
      <c r="A99" s="15">
        <v>81</v>
      </c>
      <c r="B99" s="85" t="s">
        <v>89</v>
      </c>
      <c r="C99" s="15" t="s">
        <v>88</v>
      </c>
      <c r="D99" s="30">
        <v>45291</v>
      </c>
      <c r="E99" s="1" t="s">
        <v>47</v>
      </c>
      <c r="F99" s="90">
        <v>88904280</v>
      </c>
      <c r="G99" s="83">
        <v>88904280</v>
      </c>
      <c r="H99" s="84"/>
      <c r="I99" s="84">
        <v>12400</v>
      </c>
      <c r="J99" s="1" t="s">
        <v>34</v>
      </c>
      <c r="K99" s="15" t="s">
        <v>35</v>
      </c>
    </row>
    <row r="100" spans="1:23" ht="12.75" customHeight="1" x14ac:dyDescent="0.2">
      <c r="A100" s="15">
        <v>82</v>
      </c>
      <c r="B100" s="85" t="s">
        <v>140</v>
      </c>
      <c r="C100" s="15" t="s">
        <v>88</v>
      </c>
      <c r="D100" s="30">
        <v>45291</v>
      </c>
      <c r="E100" s="1" t="s">
        <v>47</v>
      </c>
      <c r="F100" s="90">
        <v>8173458</v>
      </c>
      <c r="G100" s="83">
        <v>8173458</v>
      </c>
      <c r="H100" s="84"/>
      <c r="I100" s="84">
        <v>1140</v>
      </c>
      <c r="J100" s="1" t="s">
        <v>34</v>
      </c>
      <c r="K100" s="15" t="s">
        <v>35</v>
      </c>
    </row>
    <row r="101" spans="1:23" ht="12.75" customHeight="1" x14ac:dyDescent="0.2">
      <c r="A101" s="15">
        <v>83</v>
      </c>
      <c r="B101" s="85" t="s">
        <v>153</v>
      </c>
      <c r="C101" s="15" t="s">
        <v>88</v>
      </c>
      <c r="D101" s="30">
        <v>45291</v>
      </c>
      <c r="E101" s="1" t="s">
        <v>47</v>
      </c>
      <c r="F101" s="90">
        <v>107545500</v>
      </c>
      <c r="G101" s="83">
        <v>107545500</v>
      </c>
      <c r="H101" s="84"/>
      <c r="I101" s="84">
        <v>15000</v>
      </c>
      <c r="J101" s="1" t="s">
        <v>34</v>
      </c>
      <c r="K101" s="15" t="s">
        <v>35</v>
      </c>
    </row>
    <row r="102" spans="1:23" ht="12.75" customHeight="1" x14ac:dyDescent="0.2">
      <c r="A102" s="15">
        <v>84</v>
      </c>
      <c r="B102" s="85" t="s">
        <v>130</v>
      </c>
      <c r="C102" s="15" t="s">
        <v>88</v>
      </c>
      <c r="D102" s="30">
        <v>45291</v>
      </c>
      <c r="E102" s="1" t="s">
        <v>47</v>
      </c>
      <c r="F102" s="90">
        <v>350107475.24639994</v>
      </c>
      <c r="G102" s="83">
        <v>350107475.24639994</v>
      </c>
      <c r="H102" s="84">
        <v>44948.039999999994</v>
      </c>
      <c r="I102" s="84">
        <v>0</v>
      </c>
      <c r="J102" s="1" t="s">
        <v>34</v>
      </c>
      <c r="K102" s="15" t="s">
        <v>35</v>
      </c>
    </row>
    <row r="103" spans="1:23" ht="12.75" customHeight="1" x14ac:dyDescent="0.2">
      <c r="A103" s="15">
        <v>85</v>
      </c>
      <c r="B103" s="85" t="s">
        <v>100</v>
      </c>
      <c r="C103" s="15" t="s">
        <v>88</v>
      </c>
      <c r="D103" s="30">
        <v>45291</v>
      </c>
      <c r="E103" s="1" t="s">
        <v>47</v>
      </c>
      <c r="F103" s="90">
        <v>65126179.350800008</v>
      </c>
      <c r="G103" s="83">
        <v>65126179.350800008</v>
      </c>
      <c r="H103" s="84">
        <v>8361.130000000001</v>
      </c>
      <c r="I103" s="84">
        <v>0</v>
      </c>
      <c r="J103" s="1" t="s">
        <v>34</v>
      </c>
      <c r="K103" s="15" t="s">
        <v>35</v>
      </c>
    </row>
    <row r="104" spans="1:23" ht="12.75" customHeight="1" thickBot="1" x14ac:dyDescent="0.25">
      <c r="A104" s="15">
        <v>86</v>
      </c>
      <c r="B104" s="85" t="s">
        <v>110</v>
      </c>
      <c r="C104" s="15" t="s">
        <v>88</v>
      </c>
      <c r="D104" s="30">
        <v>45291</v>
      </c>
      <c r="E104" s="1" t="s">
        <v>47</v>
      </c>
      <c r="F104" s="90">
        <v>644241.42359999998</v>
      </c>
      <c r="G104" s="83">
        <v>644241.42359999998</v>
      </c>
      <c r="H104" s="84">
        <v>82.71</v>
      </c>
      <c r="I104" s="84">
        <v>0</v>
      </c>
      <c r="J104" s="1" t="s">
        <v>34</v>
      </c>
      <c r="K104" s="15" t="s">
        <v>35</v>
      </c>
    </row>
    <row r="105" spans="1:23" ht="13.5" customHeight="1" thickBot="1" x14ac:dyDescent="0.25">
      <c r="E105" s="25" t="s">
        <v>19</v>
      </c>
      <c r="F105" s="26">
        <f>SUM(F19:F104)</f>
        <v>9521675109.4328003</v>
      </c>
      <c r="G105" s="26">
        <f>SUM(G19:G104)</f>
        <v>9521675109.4328003</v>
      </c>
      <c r="H105" s="26">
        <f>SUM(H19:H104)</f>
        <v>53391.88</v>
      </c>
      <c r="I105" s="26">
        <f>SUM(I19:I104)</f>
        <v>1193645.9600000002</v>
      </c>
    </row>
    <row r="106" spans="1:23" ht="10.5" customHeight="1" thickTop="1" x14ac:dyDescent="0.2">
      <c r="A106" s="5"/>
      <c r="B106" s="9"/>
      <c r="C106" s="9"/>
      <c r="D106" s="10"/>
      <c r="E106" s="2"/>
      <c r="F106" s="67"/>
      <c r="G106" s="42"/>
      <c r="H106" s="4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x14ac:dyDescent="0.2">
      <c r="E107" s="73"/>
      <c r="F107" s="74"/>
      <c r="G107" s="33"/>
    </row>
    <row r="108" spans="1:23" x14ac:dyDescent="0.2">
      <c r="A108" s="5" t="s">
        <v>18</v>
      </c>
      <c r="E108" s="33"/>
      <c r="F108" s="33"/>
      <c r="G108" s="33"/>
    </row>
    <row r="109" spans="1:23" x14ac:dyDescent="0.2">
      <c r="F109" s="17"/>
    </row>
    <row r="110" spans="1:23" ht="12.75" customHeight="1" x14ac:dyDescent="0.2">
      <c r="A110" s="92" t="s">
        <v>2</v>
      </c>
      <c r="B110" s="94" t="s">
        <v>12</v>
      </c>
      <c r="C110" s="94" t="s">
        <v>4</v>
      </c>
      <c r="D110" s="94" t="s">
        <v>26</v>
      </c>
      <c r="E110" s="94" t="s">
        <v>5</v>
      </c>
      <c r="F110" s="12" t="s">
        <v>6</v>
      </c>
      <c r="G110" s="97" t="s">
        <v>6</v>
      </c>
      <c r="H110" s="97"/>
      <c r="I110" s="97"/>
      <c r="J110" s="94" t="s">
        <v>7</v>
      </c>
      <c r="K110" s="94" t="s">
        <v>20</v>
      </c>
    </row>
    <row r="111" spans="1:23" ht="13.5" thickBot="1" x14ac:dyDescent="0.25">
      <c r="A111" s="93"/>
      <c r="B111" s="95"/>
      <c r="C111" s="95"/>
      <c r="D111" s="95"/>
      <c r="E111" s="95"/>
      <c r="F111" s="51" t="s">
        <v>8</v>
      </c>
      <c r="G111" s="20" t="s">
        <v>9</v>
      </c>
      <c r="H111" s="20"/>
      <c r="I111" s="20" t="s">
        <v>10</v>
      </c>
      <c r="J111" s="95"/>
      <c r="K111" s="95"/>
    </row>
    <row r="112" spans="1:23" x14ac:dyDescent="0.2">
      <c r="A112" s="15"/>
      <c r="D112" s="30"/>
      <c r="E112" s="30"/>
      <c r="F112" s="17"/>
      <c r="G112" s="68"/>
      <c r="H112" s="68"/>
      <c r="I112" s="54"/>
      <c r="K112" s="15"/>
    </row>
    <row r="113" spans="1:11" x14ac:dyDescent="0.2">
      <c r="A113" s="15"/>
      <c r="D113" s="30"/>
      <c r="E113" s="30"/>
      <c r="F113" s="17"/>
      <c r="G113" s="33"/>
      <c r="H113" s="33"/>
      <c r="I113" s="54"/>
      <c r="K113" s="15"/>
    </row>
    <row r="114" spans="1:11" ht="3" customHeight="1" thickBot="1" x14ac:dyDescent="0.25">
      <c r="A114" s="18"/>
      <c r="B114" s="19"/>
      <c r="C114" s="19"/>
      <c r="D114" s="18"/>
      <c r="E114" s="20"/>
      <c r="F114" s="21"/>
      <c r="G114" s="37"/>
      <c r="H114" s="37"/>
      <c r="I114" s="69"/>
      <c r="J114" s="18"/>
      <c r="K114" s="18"/>
    </row>
    <row r="115" spans="1:11" ht="13.5" thickBot="1" x14ac:dyDescent="0.25">
      <c r="E115" s="25" t="s">
        <v>19</v>
      </c>
      <c r="F115" s="26">
        <f>+SUM(F112:F114)</f>
        <v>0</v>
      </c>
      <c r="G115" s="26">
        <f>+SUM(G112:G114)</f>
        <v>0</v>
      </c>
      <c r="H115" s="26"/>
      <c r="I115" s="70">
        <f>+SUM(I112:I114)</f>
        <v>0</v>
      </c>
    </row>
    <row r="116" spans="1:11" ht="13.5" thickTop="1" x14ac:dyDescent="0.2">
      <c r="F116" s="17"/>
    </row>
    <row r="117" spans="1:11" x14ac:dyDescent="0.2">
      <c r="B117" s="16" t="s">
        <v>39</v>
      </c>
      <c r="F117" s="17"/>
    </row>
    <row r="118" spans="1:11" x14ac:dyDescent="0.2">
      <c r="F118" s="17"/>
    </row>
    <row r="119" spans="1:11" x14ac:dyDescent="0.2">
      <c r="F119" s="17"/>
    </row>
    <row r="120" spans="1:11" x14ac:dyDescent="0.2">
      <c r="F120" s="17"/>
      <c r="G120" s="33"/>
      <c r="H120" s="33"/>
      <c r="I120" s="96"/>
      <c r="J120" s="96"/>
    </row>
    <row r="121" spans="1:11" x14ac:dyDescent="0.2">
      <c r="F121" s="17"/>
      <c r="I121" s="35" t="s">
        <v>76</v>
      </c>
      <c r="J121" s="35"/>
    </row>
    <row r="122" spans="1:11" x14ac:dyDescent="0.2">
      <c r="F122" s="17"/>
    </row>
    <row r="123" spans="1:11" x14ac:dyDescent="0.2">
      <c r="F123" s="17"/>
    </row>
    <row r="124" spans="1:11" x14ac:dyDescent="0.2">
      <c r="F124" s="17"/>
    </row>
    <row r="125" spans="1:11" x14ac:dyDescent="0.2">
      <c r="F125" s="17"/>
    </row>
    <row r="126" spans="1:11" x14ac:dyDescent="0.2">
      <c r="F126" s="17"/>
    </row>
    <row r="127" spans="1:11" x14ac:dyDescent="0.2">
      <c r="F127" s="17"/>
    </row>
    <row r="128" spans="1:11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</sheetData>
  <autoFilter ref="A18:W105" xr:uid="{00000000-0001-0000-0200-000000000000}"/>
  <sortState xmlns:xlrd2="http://schemas.microsoft.com/office/spreadsheetml/2017/richdata2" ref="B25:F58">
    <sortCondition ref="B25:B58"/>
  </sortState>
  <mergeCells count="17">
    <mergeCell ref="K17:K18"/>
    <mergeCell ref="K110:K111"/>
    <mergeCell ref="E110:E111"/>
    <mergeCell ref="G110:I110"/>
    <mergeCell ref="J110:J111"/>
    <mergeCell ref="J17:J18"/>
    <mergeCell ref="G17:I17"/>
    <mergeCell ref="E17:E18"/>
    <mergeCell ref="I120:J120"/>
    <mergeCell ref="A110:A111"/>
    <mergeCell ref="B110:B111"/>
    <mergeCell ref="D110:D111"/>
    <mergeCell ref="C17:C18"/>
    <mergeCell ref="C110:C111"/>
    <mergeCell ref="A17:A18"/>
    <mergeCell ref="B17:B18"/>
    <mergeCell ref="D17:D18"/>
  </mergeCells>
  <phoneticPr fontId="7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V96"/>
  <sheetViews>
    <sheetView showGridLines="0" topLeftCell="A16" zoomScale="85" zoomScaleNormal="85" workbookViewId="0">
      <selection activeCell="E43" sqref="E4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71"/>
      <c r="I7" s="1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7169.7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92" t="s">
        <v>2</v>
      </c>
      <c r="B16" s="94" t="s">
        <v>13</v>
      </c>
      <c r="C16" s="94" t="s">
        <v>4</v>
      </c>
      <c r="D16" s="94" t="s">
        <v>26</v>
      </c>
      <c r="E16" s="94" t="s">
        <v>5</v>
      </c>
      <c r="F16" s="12" t="s">
        <v>6</v>
      </c>
      <c r="G16" s="97" t="s">
        <v>6</v>
      </c>
      <c r="H16" s="97"/>
      <c r="I16" s="94" t="s">
        <v>7</v>
      </c>
      <c r="J16" s="94" t="s">
        <v>20</v>
      </c>
    </row>
    <row r="17" spans="1:22" ht="13.5" thickBot="1" x14ac:dyDescent="0.25">
      <c r="A17" s="93"/>
      <c r="B17" s="95"/>
      <c r="C17" s="95"/>
      <c r="D17" s="95"/>
      <c r="E17" s="95"/>
      <c r="F17" s="13" t="s">
        <v>8</v>
      </c>
      <c r="G17" s="14" t="s">
        <v>9</v>
      </c>
      <c r="H17" s="14" t="s">
        <v>10</v>
      </c>
      <c r="I17" s="95"/>
      <c r="J17" s="95"/>
    </row>
    <row r="18" spans="1:22" x14ac:dyDescent="0.2">
      <c r="A18" s="15">
        <v>1</v>
      </c>
      <c r="B18" s="16" t="s">
        <v>33</v>
      </c>
      <c r="D18" s="30">
        <v>45016</v>
      </c>
      <c r="E18" s="30">
        <v>45046</v>
      </c>
      <c r="F18" s="17">
        <v>148262728</v>
      </c>
      <c r="G18" s="17">
        <v>148262728</v>
      </c>
      <c r="I18" s="15" t="s">
        <v>40</v>
      </c>
      <c r="J18" s="15" t="s">
        <v>35</v>
      </c>
    </row>
    <row r="19" spans="1:22" x14ac:dyDescent="0.2">
      <c r="A19" s="15">
        <v>2</v>
      </c>
      <c r="B19" s="16" t="s">
        <v>132</v>
      </c>
      <c r="D19" s="30">
        <v>45016</v>
      </c>
      <c r="E19" s="30">
        <v>45046</v>
      </c>
      <c r="F19" s="17">
        <v>0</v>
      </c>
      <c r="G19" s="17">
        <v>0</v>
      </c>
      <c r="I19" s="15" t="s">
        <v>40</v>
      </c>
      <c r="J19" s="15" t="s">
        <v>35</v>
      </c>
    </row>
    <row r="20" spans="1:22" x14ac:dyDescent="0.2">
      <c r="A20" s="15">
        <v>3</v>
      </c>
      <c r="B20" s="16" t="s">
        <v>32</v>
      </c>
      <c r="D20" s="30">
        <v>45016</v>
      </c>
      <c r="E20" s="30">
        <v>45046</v>
      </c>
      <c r="F20" s="17">
        <v>539017830</v>
      </c>
      <c r="G20" s="17">
        <v>539017830</v>
      </c>
      <c r="I20" s="15" t="s">
        <v>40</v>
      </c>
      <c r="J20" s="15" t="s">
        <v>35</v>
      </c>
    </row>
    <row r="21" spans="1:22" x14ac:dyDescent="0.2">
      <c r="A21" s="15">
        <v>4</v>
      </c>
      <c r="B21" s="16" t="s">
        <v>67</v>
      </c>
      <c r="D21" s="30">
        <v>45016</v>
      </c>
      <c r="E21" s="30">
        <v>45291</v>
      </c>
      <c r="F21" s="17">
        <v>134037690</v>
      </c>
      <c r="G21" s="17">
        <v>134037690</v>
      </c>
      <c r="I21" s="15" t="s">
        <v>40</v>
      </c>
      <c r="J21" s="15" t="s">
        <v>35</v>
      </c>
    </row>
    <row r="22" spans="1:22" x14ac:dyDescent="0.2">
      <c r="A22" s="15">
        <v>5</v>
      </c>
      <c r="B22" s="16" t="s">
        <v>68</v>
      </c>
      <c r="D22" s="30">
        <v>44681</v>
      </c>
      <c r="E22" s="30">
        <v>45291</v>
      </c>
      <c r="F22" s="17">
        <v>7408657062</v>
      </c>
      <c r="G22" s="17">
        <v>7408657062</v>
      </c>
      <c r="I22" s="15" t="s">
        <v>40</v>
      </c>
      <c r="J22" s="15" t="s">
        <v>35</v>
      </c>
    </row>
    <row r="23" spans="1:22" ht="13.5" thickBot="1" x14ac:dyDescent="0.25">
      <c r="A23" s="15">
        <v>6</v>
      </c>
      <c r="B23" s="16" t="s">
        <v>83</v>
      </c>
      <c r="D23" s="30">
        <v>44927</v>
      </c>
      <c r="E23" s="30">
        <v>45291</v>
      </c>
      <c r="F23" s="17">
        <v>149195400</v>
      </c>
      <c r="G23" s="17">
        <v>149195400</v>
      </c>
      <c r="I23" s="15" t="s">
        <v>40</v>
      </c>
      <c r="J23" s="15" t="s">
        <v>35</v>
      </c>
    </row>
    <row r="24" spans="1:22" ht="11.25" customHeight="1" thickBot="1" x14ac:dyDescent="0.25">
      <c r="E24" s="25" t="s">
        <v>19</v>
      </c>
      <c r="F24" s="26">
        <f>+SUM(F18:F23)</f>
        <v>8379170710</v>
      </c>
      <c r="G24" s="38">
        <f>+SUM(G18:G23)</f>
        <v>8379170710</v>
      </c>
      <c r="H24" s="72">
        <f>+SUM(H18:H23)</f>
        <v>0</v>
      </c>
    </row>
    <row r="25" spans="1:22" customFormat="1" ht="13.5" thickTop="1" x14ac:dyDescent="0.2">
      <c r="A25" s="5"/>
      <c r="B25" s="9"/>
      <c r="C25" s="10"/>
      <c r="D25" s="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">
      <c r="F26" s="17"/>
      <c r="G26" s="33"/>
    </row>
    <row r="27" spans="1:22" ht="18" x14ac:dyDescent="0.25">
      <c r="A27" s="11" t="s">
        <v>18</v>
      </c>
      <c r="F27" s="17"/>
    </row>
    <row r="28" spans="1:22" x14ac:dyDescent="0.2">
      <c r="F28" s="17"/>
    </row>
    <row r="29" spans="1:22" ht="12.75" customHeight="1" x14ac:dyDescent="0.2">
      <c r="A29" s="92" t="s">
        <v>2</v>
      </c>
      <c r="B29" s="94" t="s">
        <v>13</v>
      </c>
      <c r="C29" s="94" t="s">
        <v>4</v>
      </c>
      <c r="D29" s="94" t="s">
        <v>26</v>
      </c>
      <c r="E29" s="94" t="s">
        <v>5</v>
      </c>
      <c r="F29" s="12" t="s">
        <v>6</v>
      </c>
      <c r="G29" s="97" t="s">
        <v>6</v>
      </c>
      <c r="H29" s="97"/>
      <c r="I29" s="94" t="s">
        <v>7</v>
      </c>
      <c r="J29" s="94" t="s">
        <v>20</v>
      </c>
    </row>
    <row r="30" spans="1:22" ht="13.5" thickBot="1" x14ac:dyDescent="0.25">
      <c r="A30" s="93"/>
      <c r="B30" s="95"/>
      <c r="C30" s="95"/>
      <c r="D30" s="95"/>
      <c r="E30" s="95"/>
      <c r="F30" s="13" t="s">
        <v>8</v>
      </c>
      <c r="G30" s="14" t="s">
        <v>9</v>
      </c>
      <c r="H30" s="14" t="s">
        <v>10</v>
      </c>
      <c r="I30" s="95"/>
      <c r="J30" s="95"/>
    </row>
    <row r="31" spans="1:22" x14ac:dyDescent="0.2">
      <c r="A31" s="15">
        <v>1</v>
      </c>
      <c r="F31" s="24"/>
    </row>
    <row r="32" spans="1:22" hidden="1" x14ac:dyDescent="0.2">
      <c r="A32" s="15">
        <v>2</v>
      </c>
      <c r="F32" s="17">
        <f>+G32+H32*$C$12</f>
        <v>0</v>
      </c>
    </row>
    <row r="33" spans="1:10" ht="15" hidden="1" x14ac:dyDescent="0.2">
      <c r="A33" s="31" t="s">
        <v>11</v>
      </c>
      <c r="F33" s="17">
        <f>+G33+H33*$C$12</f>
        <v>0</v>
      </c>
    </row>
    <row r="34" spans="1:10" ht="3" customHeight="1" thickBot="1" x14ac:dyDescent="0.25">
      <c r="A34" s="18"/>
      <c r="B34" s="19"/>
      <c r="C34" s="18"/>
      <c r="D34" s="18"/>
      <c r="E34" s="20"/>
      <c r="F34" s="21"/>
      <c r="G34" s="18"/>
      <c r="H34" s="18"/>
      <c r="I34" s="18"/>
      <c r="J34" s="18"/>
    </row>
    <row r="35" spans="1:10" ht="13.5" thickBot="1" x14ac:dyDescent="0.25">
      <c r="E35" s="25" t="s">
        <v>19</v>
      </c>
      <c r="F35" s="26">
        <v>0</v>
      </c>
      <c r="G35" s="26">
        <f>+SUM(G31:G34)</f>
        <v>0</v>
      </c>
      <c r="H35" s="26">
        <f>+SUM(H31:H34)</f>
        <v>0</v>
      </c>
    </row>
    <row r="36" spans="1:10" ht="13.5" thickTop="1" x14ac:dyDescent="0.2">
      <c r="F36" s="17"/>
    </row>
    <row r="37" spans="1:10" x14ac:dyDescent="0.2">
      <c r="F37" s="17"/>
    </row>
    <row r="38" spans="1:10" x14ac:dyDescent="0.2">
      <c r="B38" s="16" t="s">
        <v>50</v>
      </c>
      <c r="F38" s="17"/>
    </row>
    <row r="39" spans="1:10" x14ac:dyDescent="0.2">
      <c r="F39" s="17"/>
    </row>
    <row r="40" spans="1:10" x14ac:dyDescent="0.2">
      <c r="F40" s="17"/>
      <c r="H40" s="98"/>
      <c r="I40" s="98"/>
    </row>
    <row r="41" spans="1:10" x14ac:dyDescent="0.2">
      <c r="F41" s="17"/>
      <c r="H41" s="35" t="s">
        <v>76</v>
      </c>
      <c r="I41" s="35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  <row r="96" spans="6:6" x14ac:dyDescent="0.2">
      <c r="F96" s="17"/>
    </row>
  </sheetData>
  <mergeCells count="17">
    <mergeCell ref="H40:I40"/>
    <mergeCell ref="J16:J17"/>
    <mergeCell ref="J29:J30"/>
    <mergeCell ref="E29:E30"/>
    <mergeCell ref="G29:H29"/>
    <mergeCell ref="I29:I30"/>
    <mergeCell ref="I16:I17"/>
    <mergeCell ref="G16:H16"/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</mergeCells>
  <phoneticPr fontId="7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V93"/>
  <sheetViews>
    <sheetView showGridLines="0" topLeftCell="A14" zoomScale="85" zoomScaleNormal="85" workbookViewId="0">
      <selection activeCell="A18" sqref="A18:XFD18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7169.7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92" t="s">
        <v>2</v>
      </c>
      <c r="B16" s="94" t="s">
        <v>13</v>
      </c>
      <c r="C16" s="94" t="s">
        <v>4</v>
      </c>
      <c r="D16" s="94" t="s">
        <v>26</v>
      </c>
      <c r="E16" s="94" t="s">
        <v>5</v>
      </c>
      <c r="F16" s="12" t="s">
        <v>6</v>
      </c>
      <c r="G16" s="97" t="s">
        <v>6</v>
      </c>
      <c r="H16" s="97"/>
      <c r="I16" s="94" t="s">
        <v>7</v>
      </c>
      <c r="J16" s="94" t="s">
        <v>20</v>
      </c>
    </row>
    <row r="17" spans="1:22" ht="13.5" thickBot="1" x14ac:dyDescent="0.25">
      <c r="A17" s="93"/>
      <c r="B17" s="95"/>
      <c r="C17" s="95"/>
      <c r="D17" s="95"/>
      <c r="E17" s="95"/>
      <c r="F17" s="13" t="s">
        <v>8</v>
      </c>
      <c r="G17" s="14" t="s">
        <v>9</v>
      </c>
      <c r="H17" s="14" t="s">
        <v>10</v>
      </c>
      <c r="I17" s="95"/>
      <c r="J17" s="95"/>
      <c r="L17" s="33"/>
    </row>
    <row r="18" spans="1:22" x14ac:dyDescent="0.2">
      <c r="A18" s="15">
        <v>1</v>
      </c>
      <c r="B18" s="16" t="s">
        <v>36</v>
      </c>
      <c r="D18" s="30">
        <v>43466</v>
      </c>
      <c r="E18" s="30">
        <v>45291</v>
      </c>
      <c r="F18" s="17">
        <v>823109559</v>
      </c>
      <c r="G18" s="17">
        <v>823109559</v>
      </c>
      <c r="H18" s="53">
        <v>114803.90518431734</v>
      </c>
      <c r="I18" s="1" t="s">
        <v>34</v>
      </c>
      <c r="J18" s="15" t="s">
        <v>35</v>
      </c>
    </row>
    <row r="19" spans="1:22" hidden="1" x14ac:dyDescent="0.2">
      <c r="A19" s="15">
        <v>2</v>
      </c>
      <c r="B19" s="16" t="s">
        <v>66</v>
      </c>
      <c r="D19" s="30">
        <v>44040</v>
      </c>
      <c r="E19" s="30"/>
      <c r="F19" s="17">
        <f>+'[1]2022-2021'!$D$149</f>
        <v>0</v>
      </c>
      <c r="G19" s="17">
        <f>+F19</f>
        <v>0</v>
      </c>
      <c r="H19" s="53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823109559</v>
      </c>
      <c r="G21" s="38">
        <f>+SUM(G18:G20)</f>
        <v>823109559</v>
      </c>
      <c r="H21" s="43">
        <f>+SUM(H18:H20)</f>
        <v>114803.90518431734</v>
      </c>
    </row>
    <row r="22" spans="1:22" customFormat="1" ht="13.5" thickTop="1" x14ac:dyDescent="0.2">
      <c r="A22" s="5"/>
      <c r="B22" s="9"/>
      <c r="C22" s="10"/>
      <c r="D22" s="10"/>
      <c r="E22" s="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92" t="s">
        <v>2</v>
      </c>
      <c r="B26" s="94" t="s">
        <v>13</v>
      </c>
      <c r="C26" s="94" t="s">
        <v>4</v>
      </c>
      <c r="D26" s="94" t="s">
        <v>26</v>
      </c>
      <c r="E26" s="94" t="s">
        <v>5</v>
      </c>
      <c r="F26" s="12" t="s">
        <v>6</v>
      </c>
      <c r="G26" s="97" t="s">
        <v>6</v>
      </c>
      <c r="H26" s="97"/>
      <c r="I26" s="94" t="s">
        <v>7</v>
      </c>
      <c r="J26" s="94" t="s">
        <v>20</v>
      </c>
    </row>
    <row r="27" spans="1:22" ht="13.5" thickBot="1" x14ac:dyDescent="0.25">
      <c r="A27" s="93"/>
      <c r="B27" s="95"/>
      <c r="C27" s="95"/>
      <c r="D27" s="95"/>
      <c r="E27" s="95"/>
      <c r="F27" s="13" t="s">
        <v>8</v>
      </c>
      <c r="G27" s="14" t="s">
        <v>9</v>
      </c>
      <c r="H27" s="14" t="s">
        <v>10</v>
      </c>
      <c r="I27" s="95"/>
      <c r="J27" s="95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98"/>
      <c r="I37" s="98"/>
    </row>
    <row r="38" spans="2:10" x14ac:dyDescent="0.2">
      <c r="F38" s="17"/>
      <c r="H38" s="35" t="s">
        <v>76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96"/>
      <c r="J45" s="96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V79"/>
  <sheetViews>
    <sheetView showGridLines="0" topLeftCell="A25" zoomScale="85" zoomScaleNormal="85" workbookViewId="0">
      <selection activeCell="A42" sqref="A42:XFD55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31.03.2023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7169.7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92" t="s">
        <v>2</v>
      </c>
      <c r="B16" s="94" t="s">
        <v>13</v>
      </c>
      <c r="C16" s="94" t="s">
        <v>4</v>
      </c>
      <c r="D16" s="94" t="s">
        <v>26</v>
      </c>
      <c r="E16" s="94" t="s">
        <v>5</v>
      </c>
      <c r="F16" s="12" t="s">
        <v>6</v>
      </c>
      <c r="G16" s="97" t="s">
        <v>6</v>
      </c>
      <c r="H16" s="97"/>
      <c r="I16" s="94" t="s">
        <v>7</v>
      </c>
      <c r="J16" s="94" t="s">
        <v>20</v>
      </c>
    </row>
    <row r="17" spans="1:22" ht="13.5" thickBot="1" x14ac:dyDescent="0.25">
      <c r="A17" s="93"/>
      <c r="B17" s="95"/>
      <c r="C17" s="95"/>
      <c r="D17" s="95"/>
      <c r="E17" s="95"/>
      <c r="F17" s="13" t="s">
        <v>8</v>
      </c>
      <c r="G17" s="14" t="s">
        <v>9</v>
      </c>
      <c r="H17" s="14" t="s">
        <v>10</v>
      </c>
      <c r="I17" s="95"/>
      <c r="J17" s="95"/>
    </row>
    <row r="18" spans="1:22" x14ac:dyDescent="0.2">
      <c r="A18" s="15">
        <v>1</v>
      </c>
      <c r="B18" s="16" t="s">
        <v>82</v>
      </c>
      <c r="D18" s="30"/>
      <c r="E18" s="30"/>
      <c r="F18" s="24">
        <v>7831829</v>
      </c>
      <c r="G18" s="24">
        <v>7831829</v>
      </c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7831829</v>
      </c>
      <c r="G21" s="38">
        <f>+SUM(G18:G20)</f>
        <v>7831829</v>
      </c>
      <c r="H21" s="43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92" t="s">
        <v>2</v>
      </c>
      <c r="B26" s="94" t="s">
        <v>13</v>
      </c>
      <c r="C26" s="94" t="s">
        <v>4</v>
      </c>
      <c r="D26" s="94" t="s">
        <v>26</v>
      </c>
      <c r="E26" s="94" t="s">
        <v>5</v>
      </c>
      <c r="F26" s="12" t="s">
        <v>6</v>
      </c>
      <c r="G26" s="97" t="s">
        <v>6</v>
      </c>
      <c r="H26" s="97"/>
      <c r="I26" s="94" t="s">
        <v>7</v>
      </c>
      <c r="J26" s="94" t="s">
        <v>20</v>
      </c>
    </row>
    <row r="27" spans="1:22" ht="13.5" thickBot="1" x14ac:dyDescent="0.25">
      <c r="A27" s="93"/>
      <c r="B27" s="95"/>
      <c r="C27" s="95"/>
      <c r="D27" s="95"/>
      <c r="E27" s="95"/>
      <c r="F27" s="13" t="s">
        <v>8</v>
      </c>
      <c r="G27" s="14" t="s">
        <v>9</v>
      </c>
      <c r="H27" s="14" t="s">
        <v>10</v>
      </c>
      <c r="I27" s="95"/>
      <c r="J27" s="95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9" ht="13.5" thickTop="1" x14ac:dyDescent="0.2">
      <c r="F33" s="17"/>
    </row>
    <row r="34" spans="2:9" x14ac:dyDescent="0.2">
      <c r="F34" s="17"/>
    </row>
    <row r="35" spans="2:9" x14ac:dyDescent="0.2">
      <c r="B35" s="16" t="s">
        <v>39</v>
      </c>
      <c r="F35" s="17"/>
    </row>
    <row r="36" spans="2:9" x14ac:dyDescent="0.2">
      <c r="F36" s="17"/>
    </row>
    <row r="37" spans="2:9" x14ac:dyDescent="0.2">
      <c r="F37" s="17"/>
      <c r="H37" s="98"/>
      <c r="I37" s="98"/>
    </row>
    <row r="38" spans="2:9" x14ac:dyDescent="0.2">
      <c r="F38" s="17"/>
      <c r="H38" s="35" t="s">
        <v>76</v>
      </c>
      <c r="I38" s="35"/>
    </row>
    <row r="39" spans="2:9" x14ac:dyDescent="0.2">
      <c r="F39" s="17"/>
    </row>
    <row r="40" spans="2:9" x14ac:dyDescent="0.2">
      <c r="F40" s="17"/>
    </row>
    <row r="41" spans="2:9" x14ac:dyDescent="0.2">
      <c r="F41" s="17"/>
    </row>
    <row r="42" spans="2:9" x14ac:dyDescent="0.2">
      <c r="F42" s="17"/>
    </row>
    <row r="43" spans="2:9" x14ac:dyDescent="0.2">
      <c r="F43" s="17"/>
    </row>
    <row r="44" spans="2:9" x14ac:dyDescent="0.2">
      <c r="F44" s="17"/>
    </row>
    <row r="45" spans="2:9" x14ac:dyDescent="0.2">
      <c r="F45" s="17"/>
    </row>
    <row r="46" spans="2:9" x14ac:dyDescent="0.2">
      <c r="F46" s="17"/>
    </row>
    <row r="47" spans="2:9" x14ac:dyDescent="0.2">
      <c r="F47" s="17"/>
    </row>
    <row r="48" spans="2:9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</sheetData>
  <mergeCells count="17">
    <mergeCell ref="J16:J17"/>
    <mergeCell ref="G26:H26"/>
    <mergeCell ref="I26:I27"/>
    <mergeCell ref="J26:J27"/>
    <mergeCell ref="E26:E27"/>
    <mergeCell ref="E16:E17"/>
    <mergeCell ref="G16:H16"/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VHqvyCbXCb6aQQcwzQ1foQa5buLVGgYledUz3s1QqMg=</DigestValue>
    </Reference>
    <Reference Type="http://www.w3.org/2000/09/xmldsig#Object" URI="#idOfficeObject">
      <DigestMethod Algorithm="http://www.w3.org/2001/04/xmlenc#sha256"/>
      <DigestValue>JpIphC4NoXtxwuH4fyKvbJ8uXc0PDXsVrcPv9zI6eLc=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Tb6+EnM+Aswhwx6xgEpxqK9ydPVkYYVftI0VsEgowqQ=</DigestValue>
    </Reference>
  </SignedInfo>
  <SignatureValue>nhqaoEwwwZK5m+NDuuyOnx8mTMv1yns+5dXfkXIE5DE+jdqXNmgA1AozTPlPY/WSsICsnShit3fn
3+I5o9q2kKjNwvMhQmcg7PHS852N8P6Pu39ZWbKQu+a6vB+CUzt2clzAjXA8p8IeHskKFv687E47
WVZObbumQKnY0s6TFVjZrAwMZqTfGeZn33Go+XHwfOlv5+XPpimVMY8BaiQFQgWx3VT0JImLVh/L
JRHdRv0PNB43fSEIcTKB6OiRwtGQBeWKiFU2qf7XCe2mKcciwNnb+mdgU5gTQ1ka6E6PznUSA/He
HcYQYghH7mjef47M2dgE7r4P3eIrnRUycp8Gng==</SignatureValue>
  <KeyInfo>
    <X509Data>
      <X509Certificate>MIIIADCCBeigAwIBAgITXAAAZXOEpMxD8wrpnQAAAABlczANBgkqhkiG9w0BAQsFADBXMRcwFQYDVQQFEw5SVUMgODAwODA2MTAtNzEVMBMGA1UEChMMQ09ERTEwMCBTLkEuMQswCQYDVQQGEwJQWTEYMBYGA1UEAxMPQ0EtQ09ERTEwMCBTLkEuMB4XDTIxMDUzMTEyMDAyM1oXDTIzMDUzMTEyMDAyM1owgZcxHjAcBgNVBAMTFU1BUkNFTEEgU09GSUEgSU5TRlJBTjEXMBUGA1UEChMOUEVSU09OQSBGSVNJQ0ExCzAJBgNVBAYTAlBZMRYwFAYDVQQqEw1NQVJDRUxBIFNPRklBMRAwDgYDVQQEEwdJTlNGUkFOMRIwEAYDVQQFEwlDSTQ5MDQ5MzExETAPBgNVBAsTCEZJUk1BIEYyMIIBIjANBgkqhkiG9w0BAQEFAAOCAQ8AMIIBCgKCAQEA15Gl4ct8zylHXrjNBd/SvLI/bgaVr0JIYXK+W3EfhzRJ1LSUz85MFQZY0DBx/eteWkuRBKot8kJeooU6bkrFUqsJIkJJY3rShb++xc6JUSBNsSU6X2j6zC6MgJSBzfOhHvGEFBqaiZG7f0P/pg0/cV+2PMNBRQNyiv8ZzHeUlMf0qSRBoLffK0aShrWfs53Ar13+KyWwlzblVsD19RJNvp9xsGDffMYExmXNceBaQZJu4oGFLxG4+P91hpHH/vNSVLTNyAxrpUINNiwQgyPkWp9b0eku5/aYTc1bSz8QExK6jUEtHeA3t7nym4X5baHezVmPYGmCN+ejMisSq0d7EwIDAQABo4IDgjCCA34wDgYDVR0PAQH/BAQDAgXgMAwGA1UdEwEB/wQCMAAwIAYDVR0lAQH/BBYwFAYIKwYBBQUHAwIGCCsGAQUFBwMEMB0GA1UdDgQWBBRK/Ty2dVxkD9XZ/nIXio6ZHAiLo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jBgNVHREEHDAagRhTT0ZJQU1BUkNFTEEzNEBHTUFJTC5DT00wDQYJKoZIhvcNAQELBQADggIBAHZsCwXphh6Fdc0MhT0Qh4c9ubEs2aanE2twFBRIuNcJeOaq6bJuPogf2jMbcAsk0d7XCT3+DcTcvhsiI79iCu4CypaihQWjuXm+arXJbL05ug5rCzH2wnrR7FkT7Pd/lJha0MPVEh8ARzh0bBqJNIirB+ytfOcBQUW5fc/scdPFOrsXTixivaYblG9mRQGNBtXIPsDE49Yew4twIrqghmTrGg5mMZsK3P0MUBlQ4I1quMIwhWoqpd+M8ClkfOJ+9C1USm0uE25QFQidpK7d4e6ijBo8QGXr1S3XL3SiqO1xUMEGsrXp/ScqGYk5uRZW7UAvy6LtsFko5CaWsBpAjBykOZAjyb9m4nBNOaYKguDD01Omjfk9vovBL6/QNdKRqdgQpl6zrR1nWgk3BBjXQP6sU154wfZ5dRUpXG7dWXsYkX84h6DNX0qbp5kHbXln8Zk3ht3pFPsFe51HRfbk3XjeIhjcOILfWR+GCWgfMtHqUSJVMGav43l217OIz/wZGlTmrki05r5FW3kqu6xyieh3LAzfyBGSCjMsAxUEYEfuYdMnfH9efKS1F1+NJNF057oW8uZ+o4S8zK9F3VflQXX04WUa8yr4m3Oi0gW6K2na5DQ0XksHFypADq4RWfD/UAy/Z/n51JacOgAsUJySMkfXsFj4mORK9h981lmy73i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g3gTlie+y/z5an8z6fcZJgN5Arq8dHzvv/u6693H+lg=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72mC/hxJXdlYVT/gAQKu4E67fBAgknjXe5s9u6fn5xg=</DigestValue>
      </Reference>
      <Reference URI="/xl/drawings/drawing2.xml?ContentType=application/vnd.openxmlformats-officedocument.drawing+xml">
        <DigestMethod Algorithm="http://www.w3.org/2001/04/xmlenc#sha256"/>
        <DigestValue>dj3UHIImaIEzj3TkOr4ST/NtpeWhaMAJuqDS+mAV5wo=</DigestValue>
      </Reference>
      <Reference URI="/xl/drawings/drawing3.xml?ContentType=application/vnd.openxmlformats-officedocument.drawing+xml">
        <DigestMethod Algorithm="http://www.w3.org/2001/04/xmlenc#sha256"/>
        <DigestValue>+uZM5bbRUWjS8a2y2oa+J6uLN3HT1S9RUqgh19MsGsA=</DigestValue>
      </Reference>
      <Reference URI="/xl/drawings/drawing4.xml?ContentType=application/vnd.openxmlformats-officedocument.drawing+xml">
        <DigestMethod Algorithm="http://www.w3.org/2001/04/xmlenc#sha256"/>
        <DigestValue>om1G8Dwt3u8EOoNTshEHXjK9TPHop9DIYmKkfKlti/E=</DigestValue>
      </Reference>
      <Reference URI="/xl/drawings/drawing5.xml?ContentType=application/vnd.openxmlformats-officedocument.drawing+xml">
        <DigestMethod Algorithm="http://www.w3.org/2001/04/xmlenc#sha256"/>
        <DigestValue>dODTrBba8HdiDuHZSCsZ9n6nZDHenoarPo6x3bvTh/s=</DigestValue>
      </Reference>
      <Reference URI="/xl/drawings/drawing6.xml?ContentType=application/vnd.openxmlformats-officedocument.drawing+xml">
        <DigestMethod Algorithm="http://www.w3.org/2001/04/xmlenc#sha256"/>
        <DigestValue>csaTOC/So3r7BSjdA+UTZdKQ/1Meyv01j31o1SZb17E=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ebp5VVeeJ49XJleScKrfUpptm6LWC61xALOn7fVKqNM=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PLt9r2dDw7NS/wey5SaGbbqN/yLOVmCR5KhCF3C1YLw=</DigestValue>
      </Reference>
      <Reference URI="/xl/media/image1.png?ContentType=image/png">
        <DigestMethod Algorithm="http://www.w3.org/2001/04/xmlenc#sha256"/>
        <DigestValue>2l8i4r4lN4XGLxm/r3ZBYW8757Huzw1UYRYfj78hdAE=</DigestValue>
      </Reference>
      <Reference URI="/xl/media/image2.png?ContentType=image/png">
        <DigestMethod Algorithm="http://www.w3.org/2001/04/xmlenc#sha256"/>
        <DigestValue>7/w1yShioX/MwDsaUKwBafd0Ty8wV60qOosz9sikmkg=</DigestValue>
      </Reference>
      <Reference URI="/xl/media/image3.png?ContentType=image/png">
        <DigestMethod Algorithm="http://www.w3.org/2001/04/xmlenc#sha256"/>
        <DigestValue>nFQS/O0Afn5w5rAvkHIjy5y6Smi4OlTMfZ0FBgxdX2o=</DigestValue>
      </Reference>
      <Reference URI="/xl/media/image4.png?ContentType=image/png">
        <DigestMethod Algorithm="http://www.w3.org/2001/04/xmlenc#sha256"/>
        <DigestValue>7rpnVnH3Lsy+kZKc4DESXVOXGtyH2c07a9VN7AtvTTI=</DigestValue>
      </Reference>
      <Reference URI="/xl/media/image5.png?ContentType=image/png">
        <DigestMethod Algorithm="http://www.w3.org/2001/04/xmlenc#sha256"/>
        <DigestValue>p9KdpuJl7qZsbm+dBNcwDXp4NYTVk8p/qBVrQlGHbPQ=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gEMFe7CCuzmTaK0jerckcmYm34aQ/234zdbsqZlzC9w=</DigestValue>
      </Reference>
      <Reference URI="/xl/styles.xml?ContentType=application/vnd.openxmlformats-officedocument.spreadsheetml.styles+xml">
        <DigestMethod Algorithm="http://www.w3.org/2001/04/xmlenc#sha256"/>
        <DigestValue>/a5FAGn4ymCmwbyBzywjC+nCkGj+4wKsIulMozhVFKU=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5iluN+wEQSk4bQWMiXmAZdX6hwHpO3n7kUJ+lN9YpOk=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zSxTOYye5ORkkERB3ndB1wb39BE0p03Jm63kTAvNwSw=</DigestValue>
      </Reference>
      <Reference URI="/xl/worksheets/sheet2.xml?ContentType=application/vnd.openxmlformats-officedocument.spreadsheetml.worksheet+xml">
        <DigestMethod Algorithm="http://www.w3.org/2001/04/xmlenc#sha256"/>
        <DigestValue>JgOciUUT+P+W2AvG4/m4Arb/KuA8Ukgm4i1GidLYnuM=</DigestValue>
      </Reference>
      <Reference URI="/xl/worksheets/sheet3.xml?ContentType=application/vnd.openxmlformats-officedocument.spreadsheetml.worksheet+xml">
        <DigestMethod Algorithm="http://www.w3.org/2001/04/xmlenc#sha256"/>
        <DigestValue>KNUodj8BaWozPNPJxqcu0rkdaAO1gwbG2VkHmAer0pA=</DigestValue>
      </Reference>
      <Reference URI="/xl/worksheets/sheet4.xml?ContentType=application/vnd.openxmlformats-officedocument.spreadsheetml.worksheet+xml">
        <DigestMethod Algorithm="http://www.w3.org/2001/04/xmlenc#sha256"/>
        <DigestValue>9POkkf/BbNgCFbISVqJtCFxstGlPX+9hsttrNEW5oPY=</DigestValue>
      </Reference>
      <Reference URI="/xl/worksheets/sheet5.xml?ContentType=application/vnd.openxmlformats-officedocument.spreadsheetml.worksheet+xml">
        <DigestMethod Algorithm="http://www.w3.org/2001/04/xmlenc#sha256"/>
        <DigestValue>fQrzXYWv+9ou2VRPa2UtulcxWHUdHd8vXM0UHhNgMWo=</DigestValue>
      </Reference>
      <Reference URI="/xl/worksheets/sheet6.xml?ContentType=application/vnd.openxmlformats-officedocument.spreadsheetml.worksheet+xml">
        <DigestMethod Algorithm="http://www.w3.org/2001/04/xmlenc#sha256"/>
        <DigestValue>Zzm3Vel86q3U6RVQRMxEML3NC/J6IwtoxaLP5kfbZDY=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2023-05-16T01:53:32Z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PARA CNV A MARZO 2023</SignatureComments>
          <WindowsVersion>10.0</WindowsVersion>
          <OfficeVersion>16.0.15928/24</OfficeVersion>
          <ApplicationVersion>16.0.15928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2023-05-16T01:53:32Z</xd:SigningTime>
          <xd:SigningCertificate>
            <xd:Cert>
              <xd:CertDigest>
                <DigestMethod Algorithm="http://www.w3.org/2001/04/xmlenc#sha256"/>
                <DigestValue>0XA6RSDxuuleTqg0JoxSCJVfiB+97XznzYCnzvDRDeY=</DigestValue>
              </xd:CertDigest>
              <xd:IssuerSerial>
                <X509IssuerName>CN=CA-CODE100 S.A., C=PY, O=CODE100 S.A., SERIALNUMBER=RUC 80080610-7</X509IssuerName>
                <X509SerialNumber>2051668693116649376732716551321459020726822259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+0GPCha4sRJEt/4Y5DbdvQspaGGrYfbXlHz6RzlsWAw=</DigestValue>
    </Reference>
    <Reference Type="http://www.w3.org/2000/09/xmldsig#Object" URI="#idOfficeObject">
      <DigestMethod Algorithm="http://www.w3.org/2001/04/xmlenc#sha256"/>
      <DigestValue>JpIphC4NoXtxwuH4fyKvbJ8uXc0PDXsVrcPv9zI6eLc=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IFsaPPnwYxgddCTaEFwCvZqmG1UVfopIP3LOn3HHf1M=</DigestValue>
    </Reference>
  </SignedInfo>
  <SignatureValue>rEas6QUmqHwrjCqfEnZqw6Sf7p33BJJfSGgbnDDewqRd6GyRLf7ZtYtASQlO2R210RtmTJysTVpz
IFwSVMdcV02QpCgHOUrHteUEFZzHuEjoLb5Y3bjZXOXbWDGNCViVrQakkGuWKSCQDhlD6kbSFijT
e7VXkxaVZIFv4nHz1fvQ/UmGLCRoEy50qGDGh4QK6XblJLsYZD/fAVHwei8ICicF1JLrAoRoY5Q8
ONeMeWLA3MOZEmN/dkiQW6q/hE0r4hKA0+GlV+Oa/8c2wpk/O5prvko8sfvLR0G5h8zV8ZFyIo4m
+c5C+s9iFk4IJC9iBxwmkz55LYAO9O7moYcyWw==</SignatureValue>
  <KeyInfo>
    <X509Data>
      <X509Certificate>MIIIJzCCBg+gAwIBAgITXAAAlhQRJM2TrwI7mQAAAACWFDANBgkqhkiG9w0BAQsFADBXMRcwFQYDVQQFEw5SVUMgODAwODA2MTAtNzEVMBMGA1UEChMMQ09ERTEwMCBTLkEuMQswCQYDVQQGEwJQWTEYMBYGA1UEAxMPQ0EtQ09ERTEwMCBTLkEuMB4XDTIxMTAyMjE0MTIyM1oXDTIzMTAyMjE0MTIyM1owgcMxNDAyBgNVBAMTK0dPTlpBTE8gSUdOQUNJTyBSQU1PTiBTQU1BTklFR08gWlVCSVpBUlJFVEExFzAVBgNVBAoTDlBFUlNPTkEgRklTSUNBMQswCQYDVQQGEwJQWTEeMBwGA1UEKhMVR09OWkFMTyBJR05BQ0lPIFJBTU9OMR4wHAYDVQQEExVTQU1BTklFR08gWlVCSVpBUlJFVEExEjAQBgNVBAUTCUNJMjcwMTExMzERMA8GA1UECxMIRklSTUEgRjIwggEiMA0GCSqGSIb3DQEBAQUAA4IBDwAwggEKAoIBAQC24XqQDpYYrHo4ANfhHEO0rfuD/F3HG565V22h0QKe95PEGDxqfJT5WOjGKrncF26wvmwCW879fFJdTJzu4cIG22xa1FY8bHO/MT7DpkkiG3YRQQeo4O5A1Y7MVPqWwgSnIqmrh4f4Qi2L12l6jQhJ2/l0RYhx/1Ns6LIrP2Uduo7GRxblrwPAVi/7Q3ekL8rchlrNKHNiqvg1jYbjkEiCSyZmgRxtK8Ftg73/C6Zt5TfRVkMEX085VsOFkgtAzZbyHjBUdYia5jolNY+7liEqlSDKw86H7qTIR0JV6/tWo3ZslyToQVLR+TVdq6mhpzgH2PMp8XMxj5UPCV5f1sG7AgMBAAGjggN9MIIDeTAOBgNVHQ8BAf8EBAMCBeAwDAYDVR0TAQH/BAIwADAgBgNVHSUBAf8EFjAUBggrBgEFBQcDAgYIKwYBBQUHAwQwHQYDVR0OBBYEFMf6eYsrzmrgc58x7hW9zdfIa95B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1RKQVJBQEJJT1RFQy5DT00uUFkwDQYJKoZIhvcNAQELBQADggIBABnEiMP+LFCP7rLbCTB9GilNfixSt2LshkLBuVqQavRjvNPvYMYTyn9+23+dq28+dkocBAxasJyB1N29ilE8rdHfiZPPsLFT7n5ktIncAULbavV9itWIiI1SrB2CYd5fD0sXjuGL9434WXbfUCjK4g8KukkTtLz/FITjHoYgdn+eoaOmV8GHlF4zAikk9Q/zi2RmMnDay5yYJIT7OwWSRA+mW2iZ+ACn+69GV6oBJFnYFqgnc9qfxwpqN8mWTxhNlfsQk7tdM0OaPJOFHEcqSUi1in4KqZRV9jKcrT0zwcg3pxtnzfL9VrHP/So+bINj4fbCSQro6j1mJ9fZdZzZYFh7ZUgKfz1uIwKqT3xfl+SQw/elhBzOKqPCy/BtxA7aWa/KjOtcWPsaPs7bNLVV/prv3O3Ix9lkmTJxaVZBq+vtmtBLLo8udJD8EDwTbWSS3mXuYSGNynxDxWOyynloDk92D8GZlpFeM4VHGuYfpmxN6mZwaK7PnhpIZaJT9QzvO6ihTYSjzkWlsnPo73xZ9U1DIsXlLUiLR1szPtlHuiklBHyqfUpwwT0pKujSXJogu1irFeTSqjHZl/kC/p0ag5QwKk9H9Vz1FYFZEG6jtibQYHLjS5rgA9KZr0sKqKNC3mMFCWr/diEinJSKUZ/6RVSDQCKckimulD92/Oqs+Ua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g3gTlie+y/z5an8z6fcZJgN5Arq8dHzvv/u6693H+lg=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drawing1.xml?ContentType=application/vnd.openxmlformats-officedocument.drawing+xml">
        <DigestMethod Algorithm="http://www.w3.org/2001/04/xmlenc#sha256"/>
        <DigestValue>72mC/hxJXdlYVT/gAQKu4E67fBAgknjXe5s9u6fn5xg=</DigestValue>
      </Reference>
      <Reference URI="/xl/drawings/drawing2.xml?ContentType=application/vnd.openxmlformats-officedocument.drawing+xml">
        <DigestMethod Algorithm="http://www.w3.org/2001/04/xmlenc#sha256"/>
        <DigestValue>dj3UHIImaIEzj3TkOr4ST/NtpeWhaMAJuqDS+mAV5wo=</DigestValue>
      </Reference>
      <Reference URI="/xl/drawings/drawing3.xml?ContentType=application/vnd.openxmlformats-officedocument.drawing+xml">
        <DigestMethod Algorithm="http://www.w3.org/2001/04/xmlenc#sha256"/>
        <DigestValue>+uZM5bbRUWjS8a2y2oa+J6uLN3HT1S9RUqgh19MsGsA=</DigestValue>
      </Reference>
      <Reference URI="/xl/drawings/drawing4.xml?ContentType=application/vnd.openxmlformats-officedocument.drawing+xml">
        <DigestMethod Algorithm="http://www.w3.org/2001/04/xmlenc#sha256"/>
        <DigestValue>om1G8Dwt3u8EOoNTshEHXjK9TPHop9DIYmKkfKlti/E=</DigestValue>
      </Reference>
      <Reference URI="/xl/drawings/drawing5.xml?ContentType=application/vnd.openxmlformats-officedocument.drawing+xml">
        <DigestMethod Algorithm="http://www.w3.org/2001/04/xmlenc#sha256"/>
        <DigestValue>dODTrBba8HdiDuHZSCsZ9n6nZDHenoarPo6x3bvTh/s=</DigestValue>
      </Reference>
      <Reference URI="/xl/drawings/drawing6.xml?ContentType=application/vnd.openxmlformats-officedocument.drawing+xml">
        <DigestMethod Algorithm="http://www.w3.org/2001/04/xmlenc#sha256"/>
        <DigestValue>csaTOC/So3r7BSjdA+UTZdKQ/1Meyv01j31o1SZb17E=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ebp5VVeeJ49XJleScKrfUpptm6LWC61xALOn7fVKqNM=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PLt9r2dDw7NS/wey5SaGbbqN/yLOVmCR5KhCF3C1YLw=</DigestValue>
      </Reference>
      <Reference URI="/xl/media/image1.png?ContentType=image/png">
        <DigestMethod Algorithm="http://www.w3.org/2001/04/xmlenc#sha256"/>
        <DigestValue>2l8i4r4lN4XGLxm/r3ZBYW8757Huzw1UYRYfj78hdAE=</DigestValue>
      </Reference>
      <Reference URI="/xl/media/image2.png?ContentType=image/png">
        <DigestMethod Algorithm="http://www.w3.org/2001/04/xmlenc#sha256"/>
        <DigestValue>7/w1yShioX/MwDsaUKwBafd0Ty8wV60qOosz9sikmkg=</DigestValue>
      </Reference>
      <Reference URI="/xl/media/image3.png?ContentType=image/png">
        <DigestMethod Algorithm="http://www.w3.org/2001/04/xmlenc#sha256"/>
        <DigestValue>nFQS/O0Afn5w5rAvkHIjy5y6Smi4OlTMfZ0FBgxdX2o=</DigestValue>
      </Reference>
      <Reference URI="/xl/media/image4.png?ContentType=image/png">
        <DigestMethod Algorithm="http://www.w3.org/2001/04/xmlenc#sha256"/>
        <DigestValue>7rpnVnH3Lsy+kZKc4DESXVOXGtyH2c07a9VN7AtvTTI=</DigestValue>
      </Reference>
      <Reference URI="/xl/media/image5.png?ContentType=image/png">
        <DigestMethod Algorithm="http://www.w3.org/2001/04/xmlenc#sha256"/>
        <DigestValue>p9KdpuJl7qZsbm+dBNcwDXp4NYTVk8p/qBVrQlGHbPQ=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Q4Gt1iQP3c4uPdBhKtZWANvdQpKAYllSAuftICf+XF8=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+lMUsbtPda1YIjfE+asPD7W7ADrTjSr5/y1qfHdsv9k=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eImYIckRJPrDevpgvMqCcYa8Ydk8cTxyEsKloEH7zbA=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G+wdRt/eKDXh2jiw1fJ88rM0vUu16274bk7LyWs2aIg=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sXVYpwUgazMgUl87iNQr4LaXcbK98uWGKxnDyV4J9MA=</DigestValue>
      </Reference>
      <Reference URI="/xl/sharedStrings.xml?ContentType=application/vnd.openxmlformats-officedocument.spreadsheetml.sharedStrings+xml">
        <DigestMethod Algorithm="http://www.w3.org/2001/04/xmlenc#sha256"/>
        <DigestValue>gEMFe7CCuzmTaK0jerckcmYm34aQ/234zdbsqZlzC9w=</DigestValue>
      </Reference>
      <Reference URI="/xl/styles.xml?ContentType=application/vnd.openxmlformats-officedocument.spreadsheetml.styles+xml">
        <DigestMethod Algorithm="http://www.w3.org/2001/04/xmlenc#sha256"/>
        <DigestValue>/a5FAGn4ymCmwbyBzywjC+nCkGj+4wKsIulMozhVFKU=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5iluN+wEQSk4bQWMiXmAZdX6hwHpO3n7kUJ+lN9YpOk=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zSxTOYye5ORkkERB3ndB1wb39BE0p03Jm63kTAvNwSw=</DigestValue>
      </Reference>
      <Reference URI="/xl/worksheets/sheet2.xml?ContentType=application/vnd.openxmlformats-officedocument.spreadsheetml.worksheet+xml">
        <DigestMethod Algorithm="http://www.w3.org/2001/04/xmlenc#sha256"/>
        <DigestValue>JgOciUUT+P+W2AvG4/m4Arb/KuA8Ukgm4i1GidLYnuM=</DigestValue>
      </Reference>
      <Reference URI="/xl/worksheets/sheet3.xml?ContentType=application/vnd.openxmlformats-officedocument.spreadsheetml.worksheet+xml">
        <DigestMethod Algorithm="http://www.w3.org/2001/04/xmlenc#sha256"/>
        <DigestValue>KNUodj8BaWozPNPJxqcu0rkdaAO1gwbG2VkHmAer0pA=</DigestValue>
      </Reference>
      <Reference URI="/xl/worksheets/sheet4.xml?ContentType=application/vnd.openxmlformats-officedocument.spreadsheetml.worksheet+xml">
        <DigestMethod Algorithm="http://www.w3.org/2001/04/xmlenc#sha256"/>
        <DigestValue>9POkkf/BbNgCFbISVqJtCFxstGlPX+9hsttrNEW5oPY=</DigestValue>
      </Reference>
      <Reference URI="/xl/worksheets/sheet5.xml?ContentType=application/vnd.openxmlformats-officedocument.spreadsheetml.worksheet+xml">
        <DigestMethod Algorithm="http://www.w3.org/2001/04/xmlenc#sha256"/>
        <DigestValue>fQrzXYWv+9ou2VRPa2UtulcxWHUdHd8vXM0UHhNgMWo=</DigestValue>
      </Reference>
      <Reference URI="/xl/worksheets/sheet6.xml?ContentType=application/vnd.openxmlformats-officedocument.spreadsheetml.worksheet+xml">
        <DigestMethod Algorithm="http://www.w3.org/2001/04/xmlenc#sha256"/>
        <DigestValue>Zzm3Vel86q3U6RVQRMxEML3NC/J6IwtoxaLP5kfbZDY=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2023-05-16T01:54:47Z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PARA CNV A MARZO 2023</SignatureComments>
          <WindowsVersion>10.0</WindowsVersion>
          <OfficeVersion>16.0.15928/24</OfficeVersion>
          <ApplicationVersion>16.0.15928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2023-05-16T01:54:47Z</xd:SigningTime>
          <xd:SigningCertificate>
            <xd:Cert>
              <xd:CertDigest>
                <DigestMethod Algorithm="http://www.w3.org/2001/04/xmlenc#sha256"/>
                <DigestValue>6p6e6cIM/1V0zwRw5Yw5COk+Qq345ciSmDiUwOhdrlw=</DigestValue>
              </xd:CertDigest>
              <xd:IssuerSerial>
                <X509IssuerName>CN=CA-CODE100 S.A., C=PY, O=CODE100 S.A., SERIALNUMBER=RUC 80080610-7</X509IssuerName>
                <X509SerialNumber>2051668757753210350729441725320222330308302356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http://schemas.microsoft.com/office/2006/metadata/properties"/>
    <ds:schemaRef ds:uri="http://purl.org/dc/dcmitype/"/>
    <ds:schemaRef ds:uri="97a19dbb-4cdc-45f5-ad33-beb87a97b145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d5a7e2f3-bbb3-4987-802b-fd75efc3fde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2023-05-16T01:52:40Z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